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2270"/>
  </bookViews>
  <sheets>
    <sheet name="Бюджет2025-2029год (ПРОЕКТ" sheetId="46" r:id="rId1"/>
  </sheets>
  <definedNames>
    <definedName name="_xlnm._FilterDatabase" localSheetId="0" hidden="1">'Бюджет2025-2029год (ПРОЕКТ'!$B$6:$L$122</definedName>
    <definedName name="_xlnm.Print_Area" localSheetId="0">'Бюджет2025-2029год (ПРОЕКТ'!$A$1:$AA$125</definedName>
  </definedNames>
  <calcPr calcId="162913" fullPrecision="0"/>
</workbook>
</file>

<file path=xl/calcChain.xml><?xml version="1.0" encoding="utf-8"?>
<calcChain xmlns="http://schemas.openxmlformats.org/spreadsheetml/2006/main">
  <c r="S9" i="46" l="1"/>
  <c r="S72" i="46"/>
  <c r="T72" i="46"/>
  <c r="U72" i="46"/>
  <c r="V72" i="46"/>
  <c r="W72" i="46"/>
  <c r="X72" i="46"/>
  <c r="Y72" i="46"/>
  <c r="Z72" i="46"/>
  <c r="AA72" i="46"/>
  <c r="R72" i="46"/>
  <c r="V106" i="46" l="1"/>
  <c r="S114" i="46" l="1"/>
  <c r="T114" i="46"/>
  <c r="U114" i="46"/>
  <c r="V114" i="46"/>
  <c r="W114" i="46"/>
  <c r="X114" i="46"/>
  <c r="Y114" i="46"/>
  <c r="Z114" i="46"/>
  <c r="AA114" i="46"/>
  <c r="R114" i="46"/>
  <c r="S112" i="46"/>
  <c r="S111" i="46" s="1"/>
  <c r="T112" i="46"/>
  <c r="T111" i="46" s="1"/>
  <c r="U112" i="46"/>
  <c r="U111" i="46" s="1"/>
  <c r="V112" i="46"/>
  <c r="W112" i="46"/>
  <c r="X112" i="46"/>
  <c r="X111" i="46" s="1"/>
  <c r="Y112" i="46"/>
  <c r="Y111" i="46" s="1"/>
  <c r="Z112" i="46"/>
  <c r="Z111" i="46" s="1"/>
  <c r="AA112" i="46"/>
  <c r="AA111" i="46" s="1"/>
  <c r="R112" i="46"/>
  <c r="R111" i="46" s="1"/>
  <c r="S106" i="46"/>
  <c r="T106" i="46"/>
  <c r="U106" i="46"/>
  <c r="W106" i="46"/>
  <c r="X106" i="46"/>
  <c r="Y106" i="46"/>
  <c r="Z106" i="46"/>
  <c r="AA106" i="46"/>
  <c r="R106" i="46"/>
  <c r="T101" i="46"/>
  <c r="U101" i="46"/>
  <c r="V101" i="46"/>
  <c r="W101" i="46"/>
  <c r="X101" i="46"/>
  <c r="Y101" i="46"/>
  <c r="Z101" i="46"/>
  <c r="AA101" i="46"/>
  <c r="S104" i="46"/>
  <c r="R104" i="46"/>
  <c r="S102" i="46"/>
  <c r="R102" i="46"/>
  <c r="R101" i="46" s="1"/>
  <c r="S98" i="46"/>
  <c r="T98" i="46"/>
  <c r="U98" i="46"/>
  <c r="V98" i="46"/>
  <c r="W98" i="46"/>
  <c r="X98" i="46"/>
  <c r="Y98" i="46"/>
  <c r="Z98" i="46"/>
  <c r="AA98" i="46"/>
  <c r="R98" i="46"/>
  <c r="S96" i="46"/>
  <c r="T96" i="46"/>
  <c r="U96" i="46"/>
  <c r="V96" i="46"/>
  <c r="W96" i="46"/>
  <c r="X96" i="46"/>
  <c r="Y96" i="46"/>
  <c r="Y95" i="46" s="1"/>
  <c r="Y93" i="46" s="1"/>
  <c r="Z96" i="46"/>
  <c r="AA96" i="46"/>
  <c r="R96" i="46"/>
  <c r="R95" i="46" s="1"/>
  <c r="R93" i="46" s="1"/>
  <c r="W111" i="46" l="1"/>
  <c r="V111" i="46"/>
  <c r="U95" i="46"/>
  <c r="U93" i="46" s="1"/>
  <c r="X95" i="46"/>
  <c r="X93" i="46" s="1"/>
  <c r="AA95" i="46"/>
  <c r="AA93" i="46" s="1"/>
  <c r="W95" i="46"/>
  <c r="W93" i="46" s="1"/>
  <c r="S95" i="46"/>
  <c r="S93" i="46" s="1"/>
  <c r="S101" i="46"/>
  <c r="T95" i="46"/>
  <c r="T93" i="46" s="1"/>
  <c r="Z95" i="46"/>
  <c r="Z93" i="46" s="1"/>
  <c r="V95" i="46"/>
  <c r="V93" i="46" s="1"/>
  <c r="S85" i="46"/>
  <c r="S84" i="46" s="1"/>
  <c r="T85" i="46"/>
  <c r="T84" i="46" s="1"/>
  <c r="U85" i="46"/>
  <c r="U84" i="46" s="1"/>
  <c r="V85" i="46"/>
  <c r="V84" i="46" s="1"/>
  <c r="W85" i="46"/>
  <c r="W84" i="46" s="1"/>
  <c r="X85" i="46"/>
  <c r="X84" i="46" s="1"/>
  <c r="Y85" i="46"/>
  <c r="Y84" i="46" s="1"/>
  <c r="Z85" i="46"/>
  <c r="Z84" i="46" s="1"/>
  <c r="AA85" i="46"/>
  <c r="AA84" i="46" s="1"/>
  <c r="R85" i="46"/>
  <c r="R84" i="46" s="1"/>
  <c r="AA81" i="46"/>
  <c r="Z81" i="46"/>
  <c r="Y81" i="46"/>
  <c r="X81" i="46"/>
  <c r="W81" i="46"/>
  <c r="V81" i="46"/>
  <c r="U81" i="46"/>
  <c r="T81" i="46"/>
  <c r="S81" i="46"/>
  <c r="R81" i="46"/>
  <c r="AA79" i="46"/>
  <c r="Z79" i="46"/>
  <c r="Y79" i="46"/>
  <c r="X79" i="46"/>
  <c r="W79" i="46"/>
  <c r="V79" i="46"/>
  <c r="U79" i="46"/>
  <c r="T79" i="46"/>
  <c r="S79" i="46"/>
  <c r="R79" i="46"/>
  <c r="S75" i="46"/>
  <c r="T75" i="46"/>
  <c r="U75" i="46"/>
  <c r="V75" i="46"/>
  <c r="W75" i="46"/>
  <c r="X75" i="46"/>
  <c r="X74" i="46" s="1"/>
  <c r="Y75" i="46"/>
  <c r="Z75" i="46"/>
  <c r="AA75" i="46"/>
  <c r="AA74" i="46" s="1"/>
  <c r="R75" i="46"/>
  <c r="W74" i="46" l="1"/>
  <c r="T74" i="46"/>
  <c r="S74" i="46"/>
  <c r="R74" i="46"/>
  <c r="Z74" i="46"/>
  <c r="V74" i="46"/>
  <c r="Y74" i="46"/>
  <c r="U74" i="46"/>
  <c r="S66" i="46" l="1"/>
  <c r="T66" i="46"/>
  <c r="U66" i="46"/>
  <c r="V66" i="46"/>
  <c r="W66" i="46"/>
  <c r="X66" i="46"/>
  <c r="Y66" i="46"/>
  <c r="Z66" i="46"/>
  <c r="AA66" i="46"/>
  <c r="R66" i="46"/>
  <c r="S59" i="46"/>
  <c r="T59" i="46"/>
  <c r="U59" i="46"/>
  <c r="V59" i="46"/>
  <c r="W59" i="46"/>
  <c r="X59" i="46"/>
  <c r="Y59" i="46"/>
  <c r="Z59" i="46"/>
  <c r="AA59" i="46"/>
  <c r="R59" i="46"/>
  <c r="S57" i="46"/>
  <c r="T57" i="46"/>
  <c r="U57" i="46"/>
  <c r="V57" i="46"/>
  <c r="W57" i="46"/>
  <c r="X57" i="46"/>
  <c r="Y57" i="46"/>
  <c r="Z57" i="46"/>
  <c r="AA57" i="46"/>
  <c r="R57" i="46"/>
  <c r="S55" i="46"/>
  <c r="R55" i="46"/>
  <c r="S53" i="46"/>
  <c r="R53" i="46"/>
  <c r="AA48" i="46"/>
  <c r="AA45" i="46" s="1"/>
  <c r="Z48" i="46"/>
  <c r="Z45" i="46" s="1"/>
  <c r="Y48" i="46"/>
  <c r="Y45" i="46" s="1"/>
  <c r="X48" i="46"/>
  <c r="X45" i="46" s="1"/>
  <c r="W48" i="46"/>
  <c r="W45" i="46" s="1"/>
  <c r="V48" i="46"/>
  <c r="V45" i="46" s="1"/>
  <c r="U48" i="46"/>
  <c r="U45" i="46" s="1"/>
  <c r="T48" i="46"/>
  <c r="T45" i="46" s="1"/>
  <c r="S48" i="46"/>
  <c r="R48" i="46"/>
  <c r="S41" i="46"/>
  <c r="T41" i="46"/>
  <c r="U41" i="46"/>
  <c r="V41" i="46"/>
  <c r="W41" i="46"/>
  <c r="X41" i="46"/>
  <c r="Y41" i="46"/>
  <c r="Z41" i="46"/>
  <c r="AA41" i="46"/>
  <c r="R41" i="46"/>
  <c r="W38" i="46"/>
  <c r="V38" i="46"/>
  <c r="U38" i="46"/>
  <c r="T38" i="46"/>
  <c r="W34" i="46"/>
  <c r="W29" i="46" s="1"/>
  <c r="V34" i="46"/>
  <c r="V29" i="46" s="1"/>
  <c r="U34" i="46"/>
  <c r="U29" i="46" s="1"/>
  <c r="T34" i="46"/>
  <c r="T29" i="46" s="1"/>
  <c r="S22" i="46"/>
  <c r="T22" i="46"/>
  <c r="U22" i="46"/>
  <c r="V22" i="46"/>
  <c r="W22" i="46"/>
  <c r="X22" i="46"/>
  <c r="Y22" i="46"/>
  <c r="Z22" i="46"/>
  <c r="AA22" i="46"/>
  <c r="R22" i="46"/>
  <c r="W28" i="46" l="1"/>
  <c r="V28" i="46"/>
  <c r="T28" i="46"/>
  <c r="U28" i="46"/>
  <c r="S45" i="46"/>
  <c r="R45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38" i="46" l="1"/>
  <c r="Z38" i="46"/>
  <c r="U120" i="46" l="1"/>
  <c r="T120" i="46"/>
  <c r="Q92" i="46" l="1"/>
  <c r="P92" i="46"/>
  <c r="O92" i="46"/>
  <c r="N92" i="46"/>
  <c r="M92" i="46"/>
  <c r="L92" i="46"/>
  <c r="K92" i="46"/>
  <c r="J92" i="46"/>
  <c r="I92" i="46"/>
  <c r="H92" i="46"/>
  <c r="G92" i="46"/>
  <c r="F92" i="46"/>
  <c r="Y38" i="46"/>
  <c r="X38" i="46"/>
  <c r="S38" i="46"/>
  <c r="R38" i="46"/>
  <c r="S120" i="46" l="1"/>
  <c r="X34" i="46" l="1"/>
  <c r="X29" i="46" s="1"/>
  <c r="X28" i="46" s="1"/>
  <c r="Y34" i="46"/>
  <c r="Y29" i="46" s="1"/>
  <c r="Y28" i="46" s="1"/>
  <c r="Z34" i="46"/>
  <c r="Z29" i="46" s="1"/>
  <c r="Z28" i="46" s="1"/>
  <c r="AA34" i="46"/>
  <c r="AA29" i="46" s="1"/>
  <c r="AA28" i="46" s="1"/>
  <c r="S34" i="46"/>
  <c r="S29" i="46" s="1"/>
  <c r="S28" i="46" s="1"/>
  <c r="R34" i="46"/>
  <c r="R29" i="46" s="1"/>
  <c r="R28" i="46" s="1"/>
  <c r="R8" i="46" s="1"/>
  <c r="AA122" i="46" l="1"/>
  <c r="AA120" i="46"/>
  <c r="Y122" i="46"/>
  <c r="Y120" i="46"/>
  <c r="Y8" i="46" s="1"/>
  <c r="W122" i="46"/>
  <c r="W120" i="46"/>
  <c r="U122" i="46"/>
  <c r="S122" i="46"/>
  <c r="AA10" i="46"/>
  <c r="AA9" i="46" s="1"/>
  <c r="W10" i="46"/>
  <c r="W9" i="46" s="1"/>
  <c r="U10" i="46"/>
  <c r="S10" i="46"/>
  <c r="W8" i="46" l="1"/>
  <c r="U9" i="46"/>
  <c r="U8" i="46" s="1"/>
  <c r="AA8" i="46"/>
  <c r="S8" i="46"/>
  <c r="Z122" i="46"/>
  <c r="X122" i="46"/>
  <c r="V122" i="46"/>
  <c r="T122" i="46"/>
  <c r="R122" i="46"/>
  <c r="Q122" i="46"/>
  <c r="P122" i="46"/>
  <c r="O122" i="46"/>
  <c r="N122" i="46"/>
  <c r="M122" i="46"/>
  <c r="L122" i="46"/>
  <c r="K122" i="46"/>
  <c r="J122" i="46"/>
  <c r="I122" i="46"/>
  <c r="H122" i="46"/>
  <c r="G122" i="46"/>
  <c r="F122" i="46"/>
  <c r="Z120" i="46"/>
  <c r="X120" i="46"/>
  <c r="V120" i="46"/>
  <c r="R120" i="46"/>
  <c r="Q120" i="46"/>
  <c r="P120" i="46"/>
  <c r="O120" i="46"/>
  <c r="N120" i="46"/>
  <c r="M120" i="46"/>
  <c r="L120" i="46"/>
  <c r="K120" i="46"/>
  <c r="J120" i="46"/>
  <c r="I120" i="46"/>
  <c r="H120" i="46"/>
  <c r="G120" i="46"/>
  <c r="F120" i="46"/>
  <c r="Q84" i="46"/>
  <c r="P84" i="46"/>
  <c r="O84" i="46"/>
  <c r="N84" i="46"/>
  <c r="M84" i="46"/>
  <c r="L84" i="46"/>
  <c r="K84" i="46"/>
  <c r="J84" i="46"/>
  <c r="I84" i="46"/>
  <c r="H84" i="46"/>
  <c r="G84" i="46"/>
  <c r="F84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Q45" i="46"/>
  <c r="P45" i="46"/>
  <c r="O45" i="46"/>
  <c r="N45" i="46"/>
  <c r="M45" i="46"/>
  <c r="L45" i="46"/>
  <c r="K45" i="46"/>
  <c r="J45" i="46"/>
  <c r="I45" i="46"/>
  <c r="H45" i="46"/>
  <c r="G45" i="46"/>
  <c r="F45" i="46"/>
  <c r="Q41" i="46"/>
  <c r="P41" i="46"/>
  <c r="O41" i="46"/>
  <c r="N41" i="46"/>
  <c r="M41" i="46"/>
  <c r="L41" i="46"/>
  <c r="K41" i="46"/>
  <c r="J41" i="46"/>
  <c r="I41" i="46"/>
  <c r="H41" i="46"/>
  <c r="G41" i="46"/>
  <c r="F41" i="46"/>
  <c r="Q34" i="46"/>
  <c r="Q29" i="46" s="1"/>
  <c r="P34" i="46"/>
  <c r="P29" i="46" s="1"/>
  <c r="O34" i="46"/>
  <c r="O29" i="46" s="1"/>
  <c r="N34" i="46"/>
  <c r="N29" i="46" s="1"/>
  <c r="M34" i="46"/>
  <c r="M29" i="46" s="1"/>
  <c r="L34" i="46"/>
  <c r="L29" i="46" s="1"/>
  <c r="K34" i="46"/>
  <c r="K29" i="46" s="1"/>
  <c r="J34" i="46"/>
  <c r="J29" i="46" s="1"/>
  <c r="I34" i="46"/>
  <c r="I29" i="46" s="1"/>
  <c r="H34" i="46"/>
  <c r="H29" i="46" s="1"/>
  <c r="G34" i="46"/>
  <c r="G29" i="46" s="1"/>
  <c r="F34" i="46"/>
  <c r="F29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T8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V8" i="46" l="1"/>
  <c r="P28" i="46"/>
  <c r="H74" i="46"/>
  <c r="L74" i="46"/>
  <c r="M28" i="46"/>
  <c r="P74" i="46"/>
  <c r="H9" i="46"/>
  <c r="L9" i="46"/>
  <c r="L8" i="46" s="1"/>
  <c r="G74" i="46"/>
  <c r="O74" i="46"/>
  <c r="I28" i="46"/>
  <c r="Q28" i="46"/>
  <c r="P9" i="46"/>
  <c r="F74" i="46"/>
  <c r="J74" i="46"/>
  <c r="N74" i="46"/>
  <c r="H28" i="46"/>
  <c r="K74" i="46"/>
  <c r="J9" i="46"/>
  <c r="N9" i="46"/>
  <c r="G9" i="46"/>
  <c r="K9" i="46"/>
  <c r="O9" i="46"/>
  <c r="I9" i="46"/>
  <c r="M9" i="46"/>
  <c r="Q9" i="46"/>
  <c r="L28" i="46"/>
  <c r="I74" i="46"/>
  <c r="M74" i="46"/>
  <c r="Q74" i="46"/>
  <c r="F9" i="46"/>
  <c r="F28" i="46"/>
  <c r="J28" i="46"/>
  <c r="N28" i="46"/>
  <c r="G28" i="46"/>
  <c r="K28" i="46"/>
  <c r="O28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<sst xmlns="http://schemas.openxmlformats.org/spreadsheetml/2006/main" count="557" uniqueCount="307">
  <si>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</si>
  <si>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</si>
  <si>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</si>
  <si>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</si>
  <si>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</si>
  <si>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</si>
  <si>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</si>
  <si>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</si>
  <si>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</si>
  <si>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</si>
  <si>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</si>
  <si>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</si>
  <si>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</si>
  <si>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</si>
  <si>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</si>
  <si>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</si>
  <si>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</si>
  <si>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</si>
  <si>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</si>
  <si>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</si>
  <si>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</si>
  <si>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</si>
  <si>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</si>
  <si>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</si>
  <si>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</si>
  <si>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</si>
  <si>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</si>
  <si>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</si>
  <si>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</si>
  <si>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</si>
  <si>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</si>
  <si>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</si>
  <si>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</si>
  <si>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</si>
  <si>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</si>
  <si>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</si>
  <si>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</si>
  <si>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</si>
  <si>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</si>
  <si>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</si>
  <si>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</si>
  <si>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</si>
  <si>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</si>
  <si>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</si>
  <si>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</si>
  <si>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</si>
  <si>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</si>
  <si>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</si>
  <si>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</si>
  <si>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</si>
  <si>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</si>
  <si>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</si>
  <si>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</si>
  <si>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</si>
  <si>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</si>
  <si>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</si>
  <si>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</si>
  <si>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</si>
  <si>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</si>
  <si>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</si>
  <si>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</si>
  <si>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</si>
  <si>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</si>
  <si>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</si>
  <si>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</si>
  <si>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</si>
  <si>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</si>
  <si>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</si>
  <si>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</si>
  <si>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</si>
  <si>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</si>
  <si>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0130393080-4М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</si>
  <si>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</si>
  <si>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</si>
  <si>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</si>
  <si>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</si>
  <si>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</si>
  <si>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</si>
  <si>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</si>
  <si>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</si>
  <si>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</si>
  <si>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</si>
  <si>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</si>
  <si>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</si>
  <si>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</si>
  <si>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</si>
  <si>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</si>
  <si>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</si>
  <si>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</si>
  <si>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</si>
  <si>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</si>
  <si>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</si>
  <si>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</si>
  <si>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</si>
  <si>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</si>
  <si>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</si>
  <si>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</si>
  <si>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</si>
  <si>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</si>
  <si>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</si>
  <si>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</si>
  <si>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</si>
  <si>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</si>
  <si>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</si>
  <si>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</si>
  <si>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</si>
  <si>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</si>
  <si>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</si>
  <si>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</si>
  <si>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</si>
  <si>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</si>
  <si>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</si>
  <si>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</si>
  <si>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</si>
  <si>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</si>
  <si>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</si>
  <si>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</si>
  <si>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</si>
  <si>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</si>
  <si>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3.1.4.1.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</si>
  <si>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</si>
  <si>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</si>
  <si>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3.1.4.2.</t>
  </si>
  <si>
    <t>3.1.4.3.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</si>
  <si>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</si>
  <si>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</si>
  <si>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</si>
  <si>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</si>
  <si>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</si>
  <si>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</si>
  <si>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</si>
  <si>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</si>
  <si>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</si>
  <si>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</si>
  <si>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</si>
  <si>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</si>
  <si>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</si>
  <si>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</si>
  <si>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</si>
  <si>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</si>
  <si>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</si>
  <si>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</si>
  <si>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</si>
  <si>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0120700000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</si>
  <si>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</si>
  <si>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</si>
  <si>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</si>
  <si>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</si>
  <si>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</si>
  <si>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</si>
  <si>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</si>
  <si>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</si>
  <si>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</si>
  <si>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</si>
  <si>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</si>
  <si>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</si>
  <si>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</si>
  <si>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</si>
  <si>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</si>
  <si>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</si>
  <si>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</si>
  <si>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</si>
  <si>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</si>
  <si>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</si>
  <si>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</si>
  <si>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</si>
  <si>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3.1.5.1.</t>
  </si>
  <si>
    <t>3..5.2.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</si>
  <si>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</si>
  <si>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</si>
  <si>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</si>
  <si>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</si>
  <si>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Основное мероприятие: Развитие инициативного бюджетирования в Дальнереченском муниципальном районе"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</si>
  <si>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</si>
  <si>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</si>
  <si>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</si>
  <si>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</si>
  <si>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</si>
  <si>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</si>
  <si>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</si>
  <si>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</si>
  <si>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</si>
  <si>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</si>
  <si>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</si>
  <si>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</si>
  <si>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</si>
  <si>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>Основное мероприятие: "Федеральный проект "Патриотическое воспитаеие граждан Российской Федерации"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</si>
  <si>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</si>
  <si>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</si>
  <si>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</si>
  <si>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</si>
  <si>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гг"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</si>
  <si>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</si>
  <si>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</si>
  <si>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</si>
  <si>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</si>
  <si>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</si>
  <si>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</si>
  <si>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</si>
  <si>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</si>
  <si>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</si>
  <si>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</si>
  <si>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</si>
  <si>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</si>
  <si>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</si>
  <si>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</si>
  <si>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</si>
  <si>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</si>
  <si>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</si>
  <si>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</si>
  <si>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</si>
  <si>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</si>
  <si>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</si>
  <si>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</si>
  <si>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</si>
  <si>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</si>
  <si>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>в т.ч. Переоборудование спортивного зала в актовый зал   МОБУ "СОШ с.Веденка"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</si>
  <si>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</si>
  <si>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</si>
  <si>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</si>
  <si>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</si>
  <si>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</si>
  <si>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</si>
  <si>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</si>
  <si>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</si>
  <si>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</si>
  <si>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</si>
  <si>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</si>
  <si>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</si>
  <si>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Участие школьников в проекте "Молодежный бюджет"(софинансирование 1%)</t>
  </si>
  <si>
    <t>01207S2751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</si>
  <si>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</si>
  <si>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</si>
  <si>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</si>
  <si>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</si>
  <si>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</si>
  <si>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0130423173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</si>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</sst>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"/>
  <sheetViews>
    <sheetView tabSelected="1" view="pageBreakPreview" topLeftCell="B1" zoomScaleNormal="100" zoomScaleSheetLayoutView="100" workbookViewId="0">
      <selection activeCell="W8" sqref="W8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3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96" t="s">
        <v>207</v>
      </c>
      <c r="Z1" s="96"/>
      <c r="AA1" s="96"/>
    </row>
    <row r="2" spans="1:27" ht="2.25" customHeight="1" x14ac:dyDescent="0.2">
      <c r="B2" s="98" t="s">
        <v>0</v>
      </c>
      <c r="C2" s="98"/>
      <c r="D2" s="98"/>
      <c r="E2" s="98"/>
      <c r="Y2" s="96"/>
      <c r="Z2" s="96"/>
      <c r="AA2" s="96"/>
    </row>
    <row r="3" spans="1:27" ht="51" customHeight="1" x14ac:dyDescent="0.2">
      <c r="B3" s="14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100" t="s">
        <v>187</v>
      </c>
      <c r="Z3" s="100"/>
      <c r="AA3" s="100"/>
    </row>
    <row r="4" spans="1:27" ht="51" customHeight="1" x14ac:dyDescent="0.2">
      <c r="B4" s="14"/>
      <c r="C4" s="97" t="s">
        <v>97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11"/>
      <c r="Z4" s="11"/>
      <c r="AA4" s="11"/>
    </row>
    <row r="5" spans="1:27" ht="18.75" x14ac:dyDescent="0.25">
      <c r="B5" s="99"/>
      <c r="C5" s="99"/>
      <c r="D5" s="99"/>
      <c r="E5" s="99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96</v>
      </c>
    </row>
    <row r="6" spans="1:27" ht="20.25" customHeight="1" x14ac:dyDescent="0.2">
      <c r="A6" s="103" t="s">
        <v>99</v>
      </c>
      <c r="B6" s="101" t="s">
        <v>1</v>
      </c>
      <c r="C6" s="9"/>
      <c r="D6" s="7"/>
      <c r="E6" s="102" t="s">
        <v>2</v>
      </c>
      <c r="F6" s="2"/>
      <c r="G6" s="2"/>
      <c r="H6" s="2"/>
      <c r="I6" s="2"/>
      <c r="J6" s="2"/>
      <c r="K6" s="2"/>
      <c r="L6" s="2"/>
      <c r="R6" s="105" t="s">
        <v>150</v>
      </c>
      <c r="S6" s="106"/>
      <c r="T6" s="106"/>
      <c r="U6" s="106"/>
      <c r="V6" s="106"/>
      <c r="W6" s="106"/>
      <c r="X6" s="106"/>
      <c r="Y6" s="106"/>
      <c r="Z6" s="106"/>
      <c r="AA6" s="106"/>
    </row>
    <row r="7" spans="1:27" ht="63" customHeight="1" x14ac:dyDescent="0.2">
      <c r="A7" s="104"/>
      <c r="B7" s="101" t="s">
        <v>0</v>
      </c>
      <c r="C7" s="10" t="s">
        <v>94</v>
      </c>
      <c r="D7" s="7"/>
      <c r="E7" s="102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151</v>
      </c>
      <c r="T7" s="18">
        <v>2026</v>
      </c>
      <c r="U7" s="18" t="s">
        <v>151</v>
      </c>
      <c r="V7" s="19" t="s">
        <v>188</v>
      </c>
      <c r="W7" s="18" t="s">
        <v>151</v>
      </c>
      <c r="X7" s="19" t="s">
        <v>189</v>
      </c>
      <c r="Y7" s="18" t="s">
        <v>151</v>
      </c>
      <c r="Z7" s="19" t="s">
        <v>190</v>
      </c>
      <c r="AA7" s="18" t="s">
        <v>151</v>
      </c>
    </row>
    <row r="8" spans="1:27" ht="68.25" customHeight="1" x14ac:dyDescent="0.2">
      <c r="A8" s="15" t="s">
        <v>100</v>
      </c>
      <c r="B8" s="25" t="s">
        <v>191</v>
      </c>
      <c r="C8" s="107" t="s">
        <v>98</v>
      </c>
      <c r="D8" s="29"/>
      <c r="E8" s="30" t="s">
        <v>3</v>
      </c>
      <c r="F8" s="31" t="e">
        <f>F9+#REF!+F74+F120+F122</f>
        <v>#REF!</v>
      </c>
      <c r="G8" s="31" t="e">
        <f>G9+#REF!+G74+G120+G122</f>
        <v>#REF!</v>
      </c>
      <c r="H8" s="31" t="e">
        <f>H9+#REF!+H74+H120+H122</f>
        <v>#REF!</v>
      </c>
      <c r="I8" s="31" t="e">
        <f>I9+#REF!+I74+I120+I122</f>
        <v>#REF!</v>
      </c>
      <c r="J8" s="31" t="e">
        <f>J9+#REF!+J74+J120+J122</f>
        <v>#REF!</v>
      </c>
      <c r="K8" s="31" t="e">
        <f>K9+#REF!+K74+K120+K122</f>
        <v>#REF!</v>
      </c>
      <c r="L8" s="31" t="e">
        <f>L9+#REF!+L74+L120+L122</f>
        <v>#REF!</v>
      </c>
      <c r="M8" s="31" t="e">
        <f>M9+#REF!+M74+M120+M122</f>
        <v>#REF!</v>
      </c>
      <c r="N8" s="31" t="e">
        <f>N9+#REF!+N74+N120+N122</f>
        <v>#REF!</v>
      </c>
      <c r="O8" s="31" t="e">
        <f>O9+#REF!+O74+O120+O122</f>
        <v>#REF!</v>
      </c>
      <c r="P8" s="31" t="e">
        <f>P9+#REF!+P74+P120+P122</f>
        <v>#REF!</v>
      </c>
      <c r="Q8" s="31" t="e">
        <f>Q9+#REF!+Q74+Q120+Q122</f>
        <v>#REF!</v>
      </c>
      <c r="R8" s="31">
        <f>R9+R28+R74+R93+R111+R120+R122+R26</f>
        <v>449485154.79000002</v>
      </c>
      <c r="S8" s="31">
        <f>S9+S28+S74+S93+S111+S120+S122</f>
        <v>221911772.03999999</v>
      </c>
      <c r="T8" s="31">
        <f>T9+T28+T74+T93+T111+T120+T122</f>
        <v>474224807.68000001</v>
      </c>
      <c r="U8" s="31">
        <f>U9+U28+U74+U93+U111+U120+U122</f>
        <v>213951727.03999999</v>
      </c>
      <c r="V8" s="31">
        <f>V9+V28+V74+V93+V111+V120+V122</f>
        <v>498741599.68000001</v>
      </c>
      <c r="W8" s="31">
        <f>W9+W28+W74+W93+W111+W120+W122</f>
        <v>218360802.03999999</v>
      </c>
      <c r="X8" s="31">
        <f>X9+X28+X74+X93+X111+X120+X122</f>
        <v>229137290.03999999</v>
      </c>
      <c r="Y8" s="31">
        <f>Y9+Y28+Y74+Y93+Y111+Y120+Y122</f>
        <v>229137290.03999999</v>
      </c>
      <c r="Z8" s="31">
        <f>Z9+Z28+Z74+Z93+Z111+Z120+Z122</f>
        <v>254837290.03999999</v>
      </c>
      <c r="AA8" s="31">
        <f>AA9+AA28+AA74+AA93+AA111+AA120+AA122</f>
        <v>254837290.03999999</v>
      </c>
    </row>
    <row r="9" spans="1:27" ht="45" customHeight="1" x14ac:dyDescent="0.2">
      <c r="A9" s="16" t="s">
        <v>101</v>
      </c>
      <c r="B9" s="32" t="s">
        <v>75</v>
      </c>
      <c r="C9" s="108" t="s">
        <v>98</v>
      </c>
      <c r="D9" s="34" t="s">
        <v>77</v>
      </c>
      <c r="E9" s="35" t="s">
        <v>4</v>
      </c>
      <c r="F9" s="36">
        <f t="shared" ref="F9:Q9" si="0">F10+F13+F16</f>
        <v>260</v>
      </c>
      <c r="G9" s="36">
        <f t="shared" si="0"/>
        <v>260</v>
      </c>
      <c r="H9" s="36">
        <f t="shared" si="0"/>
        <v>260</v>
      </c>
      <c r="I9" s="36">
        <f t="shared" si="0"/>
        <v>260</v>
      </c>
      <c r="J9" s="36">
        <f t="shared" si="0"/>
        <v>260</v>
      </c>
      <c r="K9" s="36">
        <f t="shared" si="0"/>
        <v>260</v>
      </c>
      <c r="L9" s="36">
        <f t="shared" si="0"/>
        <v>260</v>
      </c>
      <c r="M9" s="36">
        <f t="shared" si="0"/>
        <v>0</v>
      </c>
      <c r="N9" s="36">
        <f t="shared" si="0"/>
        <v>0</v>
      </c>
      <c r="O9" s="36">
        <f t="shared" si="0"/>
        <v>0</v>
      </c>
      <c r="P9" s="36">
        <f t="shared" si="0"/>
        <v>0</v>
      </c>
      <c r="Q9" s="36">
        <f t="shared" si="0"/>
        <v>0</v>
      </c>
      <c r="R9" s="36">
        <f>R10+R13+R16+R22</f>
        <v>101302994</v>
      </c>
      <c r="S9" s="36">
        <f>S10+S13+S16+S22+S26</f>
        <v>67750922</v>
      </c>
      <c r="T9" s="36">
        <f t="shared" ref="S9:AA9" si="1">T10+T13+T16+T22</f>
        <v>103822050</v>
      </c>
      <c r="U9" s="36">
        <f t="shared" si="1"/>
        <v>65267622</v>
      </c>
      <c r="V9" s="36">
        <f t="shared" si="1"/>
        <v>108976322</v>
      </c>
      <c r="W9" s="36">
        <f t="shared" si="1"/>
        <v>66927680</v>
      </c>
      <c r="X9" s="36">
        <f t="shared" si="1"/>
        <v>70138634</v>
      </c>
      <c r="Y9" s="36">
        <f t="shared" si="1"/>
        <v>70138634</v>
      </c>
      <c r="Z9" s="36">
        <f t="shared" si="1"/>
        <v>82168634</v>
      </c>
      <c r="AA9" s="36">
        <f t="shared" si="1"/>
        <v>82168634</v>
      </c>
    </row>
    <row r="10" spans="1:27" ht="47.25" x14ac:dyDescent="0.2">
      <c r="A10" s="16" t="s">
        <v>102</v>
      </c>
      <c r="B10" s="25" t="s">
        <v>19</v>
      </c>
      <c r="C10" s="109" t="s">
        <v>98</v>
      </c>
      <c r="D10" s="29"/>
      <c r="E10" s="30" t="s">
        <v>5</v>
      </c>
      <c r="F10" s="31">
        <f t="shared" ref="F10:AA10" si="2">SUM(F11:F12)</f>
        <v>0</v>
      </c>
      <c r="G10" s="31">
        <f t="shared" si="2"/>
        <v>0</v>
      </c>
      <c r="H10" s="31">
        <f t="shared" si="2"/>
        <v>0</v>
      </c>
      <c r="I10" s="31">
        <f t="shared" si="2"/>
        <v>0</v>
      </c>
      <c r="J10" s="31">
        <f t="shared" si="2"/>
        <v>0</v>
      </c>
      <c r="K10" s="31">
        <f t="shared" si="2"/>
        <v>0</v>
      </c>
      <c r="L10" s="31">
        <f t="shared" si="2"/>
        <v>0</v>
      </c>
      <c r="M10" s="31">
        <f t="shared" si="2"/>
        <v>0</v>
      </c>
      <c r="N10" s="31">
        <f t="shared" si="2"/>
        <v>0</v>
      </c>
      <c r="O10" s="31">
        <f t="shared" si="2"/>
        <v>0</v>
      </c>
      <c r="P10" s="31">
        <f t="shared" si="2"/>
        <v>0</v>
      </c>
      <c r="Q10" s="31">
        <f t="shared" si="2"/>
        <v>0</v>
      </c>
      <c r="R10" s="31">
        <f t="shared" si="2"/>
        <v>98687994</v>
      </c>
      <c r="S10" s="31">
        <f t="shared" si="2"/>
        <v>64535922</v>
      </c>
      <c r="T10" s="31">
        <f t="shared" si="2"/>
        <v>103172050</v>
      </c>
      <c r="U10" s="31">
        <f t="shared" si="2"/>
        <v>64617622</v>
      </c>
      <c r="V10" s="31">
        <f t="shared" si="2"/>
        <v>108346322</v>
      </c>
      <c r="W10" s="31">
        <f t="shared" si="2"/>
        <v>66297680</v>
      </c>
      <c r="X10" s="31">
        <f t="shared" si="2"/>
        <v>67623634</v>
      </c>
      <c r="Y10" s="31">
        <f t="shared" si="2"/>
        <v>67623634</v>
      </c>
      <c r="Z10" s="31">
        <f t="shared" si="2"/>
        <v>67623634</v>
      </c>
      <c r="AA10" s="31">
        <f t="shared" si="2"/>
        <v>67623634</v>
      </c>
    </row>
    <row r="11" spans="1:27" ht="45" customHeight="1" x14ac:dyDescent="0.2">
      <c r="A11" s="15" t="s">
        <v>103</v>
      </c>
      <c r="B11" s="20" t="s">
        <v>18</v>
      </c>
      <c r="C11" s="109" t="s">
        <v>98</v>
      </c>
      <c r="D11" s="37" t="s">
        <v>77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64535922</v>
      </c>
      <c r="S11" s="39">
        <v>64535922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104</v>
      </c>
      <c r="B12" s="41" t="s">
        <v>74</v>
      </c>
      <c r="C12" s="109" t="s">
        <v>98</v>
      </c>
      <c r="D12" s="42" t="s">
        <v>77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34152072</v>
      </c>
      <c r="S12" s="39"/>
      <c r="T12" s="39">
        <v>38554428</v>
      </c>
      <c r="U12" s="39"/>
      <c r="V12" s="40">
        <v>42048642</v>
      </c>
      <c r="W12" s="40"/>
      <c r="X12" s="45"/>
      <c r="Y12" s="45"/>
      <c r="Z12" s="45"/>
      <c r="AA12" s="46"/>
    </row>
    <row r="13" spans="1:27" ht="78.75" x14ac:dyDescent="0.2">
      <c r="A13" s="16" t="s">
        <v>105</v>
      </c>
      <c r="B13" s="25" t="s">
        <v>35</v>
      </c>
      <c r="C13" s="107" t="s">
        <v>98</v>
      </c>
      <c r="D13" s="29" t="s">
        <v>77</v>
      </c>
      <c r="E13" s="47" t="s">
        <v>6</v>
      </c>
      <c r="F13" s="31">
        <f t="shared" ref="F13:Q13" si="3">F14+F15</f>
        <v>175</v>
      </c>
      <c r="G13" s="31">
        <f t="shared" si="3"/>
        <v>175</v>
      </c>
      <c r="H13" s="31">
        <f t="shared" si="3"/>
        <v>175</v>
      </c>
      <c r="I13" s="31">
        <f t="shared" si="3"/>
        <v>175</v>
      </c>
      <c r="J13" s="31">
        <f t="shared" si="3"/>
        <v>175</v>
      </c>
      <c r="K13" s="31">
        <f t="shared" si="3"/>
        <v>175</v>
      </c>
      <c r="L13" s="31">
        <f t="shared" si="3"/>
        <v>175</v>
      </c>
      <c r="M13" s="31">
        <f t="shared" si="3"/>
        <v>0</v>
      </c>
      <c r="N13" s="31">
        <f t="shared" si="3"/>
        <v>0</v>
      </c>
      <c r="O13" s="31">
        <f t="shared" si="3"/>
        <v>0</v>
      </c>
      <c r="P13" s="31">
        <f t="shared" si="3"/>
        <v>0</v>
      </c>
      <c r="Q13" s="31">
        <f t="shared" si="3"/>
        <v>0</v>
      </c>
      <c r="R13" s="31">
        <f>R14+R15</f>
        <v>900000</v>
      </c>
      <c r="S13" s="31">
        <f t="shared" ref="S13:AA13" si="4">S14+S15</f>
        <v>900000</v>
      </c>
      <c r="T13" s="31">
        <f t="shared" si="4"/>
        <v>100000</v>
      </c>
      <c r="U13" s="31">
        <f t="shared" si="4"/>
        <v>100000</v>
      </c>
      <c r="V13" s="31">
        <f t="shared" si="4"/>
        <v>100000</v>
      </c>
      <c r="W13" s="31">
        <f t="shared" si="4"/>
        <v>100000</v>
      </c>
      <c r="X13" s="31">
        <f t="shared" si="4"/>
        <v>900000</v>
      </c>
      <c r="Y13" s="31">
        <f t="shared" si="4"/>
        <v>900000</v>
      </c>
      <c r="Z13" s="31">
        <f t="shared" si="4"/>
        <v>900000</v>
      </c>
      <c r="AA13" s="31">
        <f t="shared" si="4"/>
        <v>900000</v>
      </c>
    </row>
    <row r="14" spans="1:27" ht="90" customHeight="1" x14ac:dyDescent="0.2">
      <c r="A14" s="15" t="s">
        <v>106</v>
      </c>
      <c r="B14" s="20" t="s">
        <v>136</v>
      </c>
      <c r="C14" s="109" t="s">
        <v>98</v>
      </c>
      <c r="D14" s="37" t="s">
        <v>77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600000</v>
      </c>
      <c r="S14" s="39">
        <v>600000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174</v>
      </c>
      <c r="B15" s="20" t="s">
        <v>21</v>
      </c>
      <c r="C15" s="109" t="s">
        <v>98</v>
      </c>
      <c r="D15" s="37" t="s">
        <v>77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300000</v>
      </c>
      <c r="S15" s="39">
        <v>300000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107</v>
      </c>
      <c r="B16" s="25" t="s">
        <v>64</v>
      </c>
      <c r="C16" s="107" t="s">
        <v>98</v>
      </c>
      <c r="D16" s="29" t="s">
        <v>77</v>
      </c>
      <c r="E16" s="47" t="s">
        <v>8</v>
      </c>
      <c r="F16" s="31">
        <f t="shared" ref="F16:Q16" si="5">F17+F19+F21</f>
        <v>85</v>
      </c>
      <c r="G16" s="31">
        <f t="shared" si="5"/>
        <v>85</v>
      </c>
      <c r="H16" s="31">
        <f t="shared" si="5"/>
        <v>85</v>
      </c>
      <c r="I16" s="31">
        <f t="shared" si="5"/>
        <v>85</v>
      </c>
      <c r="J16" s="31">
        <f t="shared" si="5"/>
        <v>85</v>
      </c>
      <c r="K16" s="31">
        <f t="shared" si="5"/>
        <v>85</v>
      </c>
      <c r="L16" s="31">
        <f t="shared" si="5"/>
        <v>85</v>
      </c>
      <c r="M16" s="31">
        <f t="shared" si="5"/>
        <v>0</v>
      </c>
      <c r="N16" s="31">
        <f t="shared" si="5"/>
        <v>0</v>
      </c>
      <c r="O16" s="31">
        <f t="shared" si="5"/>
        <v>0</v>
      </c>
      <c r="P16" s="31">
        <f t="shared" si="5"/>
        <v>0</v>
      </c>
      <c r="Q16" s="31">
        <f t="shared" si="5"/>
        <v>0</v>
      </c>
      <c r="R16" s="31">
        <f>R17+R18+R19+R21</f>
        <v>315000</v>
      </c>
      <c r="S16" s="31">
        <f t="shared" ref="S16:AA16" si="6">S17+S18+S19+S21</f>
        <v>315000</v>
      </c>
      <c r="T16" s="31">
        <f t="shared" si="6"/>
        <v>150000</v>
      </c>
      <c r="U16" s="31">
        <f t="shared" si="6"/>
        <v>150000</v>
      </c>
      <c r="V16" s="31">
        <f t="shared" si="6"/>
        <v>300000</v>
      </c>
      <c r="W16" s="31">
        <f t="shared" si="6"/>
        <v>300000</v>
      </c>
      <c r="X16" s="31">
        <f t="shared" si="6"/>
        <v>315000</v>
      </c>
      <c r="Y16" s="31">
        <f t="shared" si="6"/>
        <v>315000</v>
      </c>
      <c r="Z16" s="31">
        <f t="shared" si="6"/>
        <v>12395000</v>
      </c>
      <c r="AA16" s="31">
        <f t="shared" si="6"/>
        <v>12395000</v>
      </c>
    </row>
    <row r="17" spans="1:27" ht="30" x14ac:dyDescent="0.2">
      <c r="A17" s="15" t="s">
        <v>108</v>
      </c>
      <c r="B17" s="23" t="s">
        <v>25</v>
      </c>
      <c r="C17" s="109" t="s">
        <v>98</v>
      </c>
      <c r="D17" s="49" t="s">
        <v>77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150000</v>
      </c>
      <c r="S17" s="39">
        <v>150000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109</v>
      </c>
      <c r="B18" s="23" t="s">
        <v>84</v>
      </c>
      <c r="C18" s="109" t="s">
        <v>98</v>
      </c>
      <c r="D18" s="49" t="s">
        <v>77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50000</v>
      </c>
      <c r="S18" s="39">
        <v>50000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31.5" x14ac:dyDescent="0.2">
      <c r="A19" s="17" t="s">
        <v>110</v>
      </c>
      <c r="B19" s="50" t="s">
        <v>82</v>
      </c>
      <c r="C19" s="111" t="s">
        <v>98</v>
      </c>
      <c r="D19" s="49" t="s">
        <v>77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7">R20</f>
        <v>100000</v>
      </c>
      <c r="S19" s="39">
        <f t="shared" si="7"/>
        <v>100000</v>
      </c>
      <c r="T19" s="39">
        <f t="shared" si="7"/>
        <v>0</v>
      </c>
      <c r="U19" s="39">
        <f t="shared" si="7"/>
        <v>0</v>
      </c>
      <c r="V19" s="39">
        <f t="shared" si="7"/>
        <v>100000</v>
      </c>
      <c r="W19" s="39">
        <f t="shared" si="7"/>
        <v>100000</v>
      </c>
      <c r="X19" s="39">
        <f t="shared" si="7"/>
        <v>100000</v>
      </c>
      <c r="Y19" s="39">
        <f t="shared" si="7"/>
        <v>100000</v>
      </c>
      <c r="Z19" s="40">
        <f t="shared" si="7"/>
        <v>12180000</v>
      </c>
      <c r="AA19" s="40">
        <f t="shared" si="7"/>
        <v>12180000</v>
      </c>
    </row>
    <row r="20" spans="1:27" ht="20.25" customHeight="1" x14ac:dyDescent="0.2">
      <c r="A20" s="15" t="s">
        <v>111</v>
      </c>
      <c r="B20" s="23" t="s">
        <v>208</v>
      </c>
      <c r="C20" s="110" t="s">
        <v>98</v>
      </c>
      <c r="D20" s="49" t="s">
        <v>77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100000</v>
      </c>
      <c r="S20" s="51">
        <v>100000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112</v>
      </c>
      <c r="B21" s="52" t="s">
        <v>26</v>
      </c>
      <c r="C21" s="112" t="s">
        <v>98</v>
      </c>
      <c r="D21" s="49" t="s">
        <v>77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15000</v>
      </c>
      <c r="S21" s="39">
        <v>15000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21" t="s">
        <v>171</v>
      </c>
      <c r="B22" s="53" t="s">
        <v>192</v>
      </c>
      <c r="C22" s="113" t="s">
        <v>98</v>
      </c>
      <c r="D22" s="55" t="s">
        <v>77</v>
      </c>
      <c r="E22" s="56" t="s">
        <v>209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</f>
        <v>1400000</v>
      </c>
      <c r="S22" s="58">
        <f t="shared" ref="S22:AA22" si="8">S23+S24+S25</f>
        <v>1400000</v>
      </c>
      <c r="T22" s="58">
        <f t="shared" si="8"/>
        <v>400000</v>
      </c>
      <c r="U22" s="58">
        <f t="shared" si="8"/>
        <v>400000</v>
      </c>
      <c r="V22" s="58">
        <f t="shared" si="8"/>
        <v>230000</v>
      </c>
      <c r="W22" s="58">
        <f t="shared" si="8"/>
        <v>230000</v>
      </c>
      <c r="X22" s="58">
        <f t="shared" si="8"/>
        <v>1300000</v>
      </c>
      <c r="Y22" s="58">
        <f t="shared" si="8"/>
        <v>1300000</v>
      </c>
      <c r="Z22" s="58">
        <f t="shared" si="8"/>
        <v>1250000</v>
      </c>
      <c r="AA22" s="58">
        <f t="shared" si="8"/>
        <v>1250000</v>
      </c>
    </row>
    <row r="23" spans="1:27" ht="27.75" customHeight="1" x14ac:dyDescent="0.2">
      <c r="A23" s="15" t="s">
        <v>241</v>
      </c>
      <c r="B23" s="59" t="s">
        <v>210</v>
      </c>
      <c r="C23" s="110" t="s">
        <v>98</v>
      </c>
      <c r="D23" s="49" t="s">
        <v>77</v>
      </c>
      <c r="E23" s="38" t="s">
        <v>213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800000</v>
      </c>
      <c r="S23" s="39">
        <v>800000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242</v>
      </c>
      <c r="B24" s="59" t="s">
        <v>211</v>
      </c>
      <c r="C24" s="110" t="s">
        <v>98</v>
      </c>
      <c r="D24" s="49" t="s">
        <v>77</v>
      </c>
      <c r="E24" s="38" t="s">
        <v>214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100000</v>
      </c>
      <c r="S24" s="39">
        <v>100000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243</v>
      </c>
      <c r="B25" s="59" t="s">
        <v>212</v>
      </c>
      <c r="C25" s="110" t="s">
        <v>98</v>
      </c>
      <c r="D25" s="49" t="s">
        <v>77</v>
      </c>
      <c r="E25" s="38" t="s">
        <v>215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48" customHeight="1" x14ac:dyDescent="0.2">
      <c r="A26" s="121" t="s">
        <v>302</v>
      </c>
      <c r="B26" s="27" t="s">
        <v>303</v>
      </c>
      <c r="C26" s="122" t="s">
        <v>98</v>
      </c>
      <c r="D26" s="74" t="s">
        <v>77</v>
      </c>
      <c r="E26" s="75" t="s">
        <v>305</v>
      </c>
      <c r="F26" s="24"/>
      <c r="G26" s="24"/>
      <c r="H26" s="24"/>
      <c r="I26" s="24"/>
      <c r="J26" s="24"/>
      <c r="K26" s="24"/>
      <c r="L26" s="24"/>
      <c r="M26" s="57"/>
      <c r="N26" s="57"/>
      <c r="O26" s="57"/>
      <c r="P26" s="57"/>
      <c r="Q26" s="57"/>
      <c r="R26" s="58">
        <v>600000</v>
      </c>
      <c r="S26" s="58">
        <v>600000</v>
      </c>
      <c r="T26" s="58"/>
      <c r="U26" s="58"/>
      <c r="V26" s="58"/>
      <c r="W26" s="58"/>
      <c r="X26" s="58"/>
      <c r="Y26" s="58"/>
      <c r="Z26" s="58"/>
      <c r="AA26" s="58"/>
    </row>
    <row r="27" spans="1:27" ht="63.75" customHeight="1" x14ac:dyDescent="0.2">
      <c r="A27" s="15"/>
      <c r="B27" s="59" t="s">
        <v>304</v>
      </c>
      <c r="C27" s="110" t="s">
        <v>98</v>
      </c>
      <c r="D27" s="49" t="s">
        <v>77</v>
      </c>
      <c r="E27" s="38" t="s">
        <v>306</v>
      </c>
      <c r="F27" s="25"/>
      <c r="G27" s="25"/>
      <c r="H27" s="25"/>
      <c r="I27" s="25"/>
      <c r="J27" s="25"/>
      <c r="K27" s="25"/>
      <c r="L27" s="25"/>
      <c r="M27" s="5"/>
      <c r="N27" s="5"/>
      <c r="O27" s="5"/>
      <c r="P27" s="5"/>
      <c r="Q27" s="5"/>
      <c r="R27" s="39">
        <v>600000</v>
      </c>
      <c r="S27" s="39">
        <v>600000</v>
      </c>
      <c r="T27" s="39"/>
      <c r="U27" s="39"/>
      <c r="V27" s="39"/>
      <c r="W27" s="39"/>
      <c r="X27" s="39"/>
      <c r="Y27" s="39"/>
      <c r="Z27" s="39"/>
      <c r="AA27" s="39"/>
    </row>
    <row r="28" spans="1:27" ht="47.25" x14ac:dyDescent="0.2">
      <c r="A28" s="22" t="s">
        <v>113</v>
      </c>
      <c r="B28" s="33" t="s">
        <v>27</v>
      </c>
      <c r="C28" s="108" t="s">
        <v>98</v>
      </c>
      <c r="D28" s="60" t="s">
        <v>78</v>
      </c>
      <c r="E28" s="61" t="s">
        <v>9</v>
      </c>
      <c r="F28" s="36" t="e">
        <f>F29+F41+F45+F59+#REF!</f>
        <v>#REF!</v>
      </c>
      <c r="G28" s="36" t="e">
        <f>G29+G41+G45+G59+#REF!</f>
        <v>#REF!</v>
      </c>
      <c r="H28" s="36" t="e">
        <f>H29+H41+H45+H59+#REF!</f>
        <v>#REF!</v>
      </c>
      <c r="I28" s="36" t="e">
        <f>I29+I41+I45+I59+#REF!</f>
        <v>#REF!</v>
      </c>
      <c r="J28" s="36" t="e">
        <f>J29+J41+J45+J59+#REF!</f>
        <v>#REF!</v>
      </c>
      <c r="K28" s="36" t="e">
        <f>K29+K41+K45+K59+#REF!</f>
        <v>#REF!</v>
      </c>
      <c r="L28" s="36" t="e">
        <f>L29+L41+L45+L59+#REF!</f>
        <v>#REF!</v>
      </c>
      <c r="M28" s="36" t="e">
        <f>M29+M41+M45+M59+#REF!</f>
        <v>#REF!</v>
      </c>
      <c r="N28" s="36" t="e">
        <f>N29+N41+N45+N59+#REF!</f>
        <v>#REF!</v>
      </c>
      <c r="O28" s="36" t="e">
        <f>O29+O41+O45+O59+#REF!</f>
        <v>#REF!</v>
      </c>
      <c r="P28" s="36" t="e">
        <f>P29+P41+P45+P59+#REF!</f>
        <v>#REF!</v>
      </c>
      <c r="Q28" s="36" t="e">
        <f>Q29+Q41+Q45+Q59+#REF!</f>
        <v>#REF!</v>
      </c>
      <c r="R28" s="36">
        <f>R29+R41+R45+R57+R59+R66+R72</f>
        <v>289625703.24000001</v>
      </c>
      <c r="S28" s="36">
        <f t="shared" ref="S28:AA28" si="9">S29+S41+S45+S57+S59+S66+S72</f>
        <v>102535693.04000001</v>
      </c>
      <c r="T28" s="36">
        <f t="shared" si="9"/>
        <v>308286453.68000001</v>
      </c>
      <c r="U28" s="36">
        <f t="shared" si="9"/>
        <v>97820509.040000007</v>
      </c>
      <c r="V28" s="36">
        <f t="shared" si="9"/>
        <v>327168671.68000001</v>
      </c>
      <c r="W28" s="36">
        <f t="shared" si="9"/>
        <v>99772355.040000007</v>
      </c>
      <c r="X28" s="36">
        <f t="shared" si="9"/>
        <v>105117363.04000001</v>
      </c>
      <c r="Y28" s="36">
        <f t="shared" si="9"/>
        <v>105117363.04000001</v>
      </c>
      <c r="Z28" s="36">
        <f t="shared" si="9"/>
        <v>118787363.04000001</v>
      </c>
      <c r="AA28" s="36">
        <f t="shared" si="9"/>
        <v>118787363.04000001</v>
      </c>
    </row>
    <row r="29" spans="1:27" ht="63" x14ac:dyDescent="0.2">
      <c r="A29" s="16" t="s">
        <v>114</v>
      </c>
      <c r="B29" s="24" t="s">
        <v>28</v>
      </c>
      <c r="C29" s="114" t="s">
        <v>98</v>
      </c>
      <c r="D29" s="62" t="s">
        <v>78</v>
      </c>
      <c r="E29" s="63" t="s">
        <v>10</v>
      </c>
      <c r="F29" s="64" t="e">
        <f t="shared" ref="F29:Q29" si="10">F30+F31+F32+F34</f>
        <v>#REF!</v>
      </c>
      <c r="G29" s="64" t="e">
        <f t="shared" si="10"/>
        <v>#REF!</v>
      </c>
      <c r="H29" s="64" t="e">
        <f t="shared" si="10"/>
        <v>#REF!</v>
      </c>
      <c r="I29" s="64" t="e">
        <f t="shared" si="10"/>
        <v>#REF!</v>
      </c>
      <c r="J29" s="64" t="e">
        <f t="shared" si="10"/>
        <v>#REF!</v>
      </c>
      <c r="K29" s="64" t="e">
        <f t="shared" si="10"/>
        <v>#REF!</v>
      </c>
      <c r="L29" s="64" t="e">
        <f t="shared" si="10"/>
        <v>#REF!</v>
      </c>
      <c r="M29" s="64" t="e">
        <f t="shared" si="10"/>
        <v>#REF!</v>
      </c>
      <c r="N29" s="64" t="e">
        <f t="shared" si="10"/>
        <v>#REF!</v>
      </c>
      <c r="O29" s="64" t="e">
        <f t="shared" si="10"/>
        <v>#REF!</v>
      </c>
      <c r="P29" s="64" t="e">
        <f t="shared" si="10"/>
        <v>#REF!</v>
      </c>
      <c r="Q29" s="64" t="e">
        <f t="shared" si="10"/>
        <v>#REF!</v>
      </c>
      <c r="R29" s="64">
        <f>R30+R31+R32+R33+R34+R38</f>
        <v>261685282</v>
      </c>
      <c r="S29" s="64">
        <f t="shared" ref="S29:AA29" si="11">S30+S31+S32+S33+S34+S38</f>
        <v>86509693</v>
      </c>
      <c r="T29" s="64">
        <f t="shared" si="11"/>
        <v>284811294</v>
      </c>
      <c r="U29" s="64">
        <f t="shared" si="11"/>
        <v>88214656</v>
      </c>
      <c r="V29" s="64">
        <f t="shared" si="11"/>
        <v>303480729</v>
      </c>
      <c r="W29" s="64">
        <f t="shared" si="11"/>
        <v>89953719</v>
      </c>
      <c r="X29" s="64">
        <f t="shared" si="11"/>
        <v>91284102</v>
      </c>
      <c r="Y29" s="64">
        <f t="shared" si="11"/>
        <v>91284102</v>
      </c>
      <c r="Z29" s="64">
        <f t="shared" si="11"/>
        <v>91284102</v>
      </c>
      <c r="AA29" s="64">
        <f t="shared" si="11"/>
        <v>91284102</v>
      </c>
    </row>
    <row r="30" spans="1:27" ht="47.25" x14ac:dyDescent="0.2">
      <c r="A30" s="15" t="s">
        <v>115</v>
      </c>
      <c r="B30" s="25" t="s">
        <v>31</v>
      </c>
      <c r="C30" s="109" t="s">
        <v>98</v>
      </c>
      <c r="D30" s="29" t="s">
        <v>78</v>
      </c>
      <c r="E30" s="48" t="s">
        <v>29</v>
      </c>
      <c r="F30" s="31">
        <v>0</v>
      </c>
      <c r="G30" s="31"/>
      <c r="H30" s="31"/>
      <c r="I30" s="31"/>
      <c r="J30" s="31"/>
      <c r="K30" s="31"/>
      <c r="L30" s="31"/>
      <c r="M30" s="65"/>
      <c r="N30" s="65"/>
      <c r="O30" s="65"/>
      <c r="P30" s="65"/>
      <c r="Q30" s="65"/>
      <c r="R30" s="31">
        <v>85248172</v>
      </c>
      <c r="S30" s="31">
        <v>85248172</v>
      </c>
      <c r="T30" s="31">
        <v>86953135</v>
      </c>
      <c r="U30" s="31">
        <v>86953135</v>
      </c>
      <c r="V30" s="40">
        <v>88692198</v>
      </c>
      <c r="W30" s="40">
        <v>88692198</v>
      </c>
      <c r="X30" s="40">
        <v>90022581</v>
      </c>
      <c r="Y30" s="40">
        <v>90022581</v>
      </c>
      <c r="Z30" s="40">
        <v>90022581</v>
      </c>
      <c r="AA30" s="40">
        <v>90022581</v>
      </c>
    </row>
    <row r="31" spans="1:27" ht="30" x14ac:dyDescent="0.2">
      <c r="A31" s="15" t="s">
        <v>116</v>
      </c>
      <c r="B31" s="66" t="s">
        <v>72</v>
      </c>
      <c r="C31" s="109" t="s">
        <v>98</v>
      </c>
      <c r="D31" s="67" t="s">
        <v>78</v>
      </c>
      <c r="E31" s="68" t="s">
        <v>95</v>
      </c>
      <c r="F31" s="44"/>
      <c r="G31" s="44"/>
      <c r="H31" s="44"/>
      <c r="I31" s="44"/>
      <c r="J31" s="44"/>
      <c r="K31" s="44"/>
      <c r="L31" s="44"/>
      <c r="M31" s="5"/>
      <c r="N31" s="5"/>
      <c r="O31" s="5"/>
      <c r="P31" s="5"/>
      <c r="Q31" s="5"/>
      <c r="R31" s="39">
        <v>661521</v>
      </c>
      <c r="S31" s="39">
        <v>661521</v>
      </c>
      <c r="T31" s="39">
        <v>661521</v>
      </c>
      <c r="U31" s="39">
        <v>661521</v>
      </c>
      <c r="V31" s="39">
        <v>661521</v>
      </c>
      <c r="W31" s="39">
        <v>661521</v>
      </c>
      <c r="X31" s="39">
        <v>661521</v>
      </c>
      <c r="Y31" s="39">
        <v>661521</v>
      </c>
      <c r="Z31" s="39">
        <v>661521</v>
      </c>
      <c r="AA31" s="39">
        <v>661521</v>
      </c>
    </row>
    <row r="32" spans="1:27" ht="78" customHeight="1" x14ac:dyDescent="0.2">
      <c r="A32" s="15" t="s">
        <v>117</v>
      </c>
      <c r="B32" s="23" t="s">
        <v>73</v>
      </c>
      <c r="C32" s="109" t="s">
        <v>98</v>
      </c>
      <c r="D32" s="49" t="s">
        <v>78</v>
      </c>
      <c r="E32" s="38" t="s">
        <v>54</v>
      </c>
      <c r="F32" s="25"/>
      <c r="G32" s="25"/>
      <c r="H32" s="25"/>
      <c r="I32" s="25"/>
      <c r="J32" s="25"/>
      <c r="K32" s="25"/>
      <c r="L32" s="25"/>
      <c r="M32" s="5"/>
      <c r="N32" s="5"/>
      <c r="O32" s="5"/>
      <c r="P32" s="5"/>
      <c r="Q32" s="5"/>
      <c r="R32" s="39">
        <v>160901589</v>
      </c>
      <c r="S32" s="39"/>
      <c r="T32" s="39">
        <v>182322638</v>
      </c>
      <c r="U32" s="39"/>
      <c r="V32" s="40">
        <v>199253010</v>
      </c>
      <c r="W32" s="40"/>
      <c r="X32" s="40"/>
      <c r="Y32" s="40"/>
      <c r="Z32" s="40"/>
      <c r="AA32" s="46"/>
    </row>
    <row r="33" spans="1:27" ht="63" x14ac:dyDescent="0.2">
      <c r="A33" s="15" t="s">
        <v>118</v>
      </c>
      <c r="B33" s="23" t="s">
        <v>155</v>
      </c>
      <c r="C33" s="109" t="s">
        <v>98</v>
      </c>
      <c r="D33" s="49" t="s">
        <v>78</v>
      </c>
      <c r="E33" s="38"/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14274000</v>
      </c>
      <c r="S33" s="39"/>
      <c r="T33" s="39">
        <v>14274000</v>
      </c>
      <c r="U33" s="39"/>
      <c r="V33" s="40">
        <v>14274000</v>
      </c>
      <c r="W33" s="40"/>
      <c r="X33" s="40"/>
      <c r="Y33" s="40"/>
      <c r="Z33" s="40"/>
      <c r="AA33" s="46"/>
    </row>
    <row r="34" spans="1:27" ht="48.75" customHeight="1" x14ac:dyDescent="0.2">
      <c r="A34" s="15" t="s">
        <v>118</v>
      </c>
      <c r="B34" s="50" t="s">
        <v>69</v>
      </c>
      <c r="C34" s="107" t="s">
        <v>98</v>
      </c>
      <c r="D34" s="69" t="s">
        <v>78</v>
      </c>
      <c r="E34" s="70" t="s">
        <v>30</v>
      </c>
      <c r="F34" s="31" t="e">
        <f>F35+F36+F37+#REF!+#REF!</f>
        <v>#REF!</v>
      </c>
      <c r="G34" s="31" t="e">
        <f>G35+G36+G37+#REF!+#REF!</f>
        <v>#REF!</v>
      </c>
      <c r="H34" s="31" t="e">
        <f>H35+H36+H37+#REF!+#REF!</f>
        <v>#REF!</v>
      </c>
      <c r="I34" s="31" t="e">
        <f>I35+I36+I37+#REF!+#REF!</f>
        <v>#REF!</v>
      </c>
      <c r="J34" s="31" t="e">
        <f>J35+J36+J37+#REF!+#REF!</f>
        <v>#REF!</v>
      </c>
      <c r="K34" s="31" t="e">
        <f>K35+K36+K37+#REF!+#REF!</f>
        <v>#REF!</v>
      </c>
      <c r="L34" s="31" t="e">
        <f>L35+L36+L37+#REF!+#REF!</f>
        <v>#REF!</v>
      </c>
      <c r="M34" s="31" t="e">
        <f>M35+M36+M37+#REF!+#REF!</f>
        <v>#REF!</v>
      </c>
      <c r="N34" s="31" t="e">
        <f>N35+N36+N37+#REF!+#REF!</f>
        <v>#REF!</v>
      </c>
      <c r="O34" s="31" t="e">
        <f>O35+O36+O37+#REF!+#REF!</f>
        <v>#REF!</v>
      </c>
      <c r="P34" s="31" t="e">
        <f>P35+P36+P37+#REF!+#REF!</f>
        <v>#REF!</v>
      </c>
      <c r="Q34" s="31" t="e">
        <f>Q35+Q36+Q37+#REF!+#REF!</f>
        <v>#REF!</v>
      </c>
      <c r="R34" s="31">
        <f t="shared" ref="R34:W34" si="12">R35+R36+R37</f>
        <v>520000</v>
      </c>
      <c r="S34" s="31">
        <f t="shared" si="12"/>
        <v>520000</v>
      </c>
      <c r="T34" s="31">
        <f t="shared" si="12"/>
        <v>520000</v>
      </c>
      <c r="U34" s="31">
        <f t="shared" si="12"/>
        <v>520000</v>
      </c>
      <c r="V34" s="31">
        <f t="shared" si="12"/>
        <v>520000</v>
      </c>
      <c r="W34" s="31">
        <f t="shared" si="12"/>
        <v>520000</v>
      </c>
      <c r="X34" s="31">
        <f t="shared" ref="X34:AA34" si="13">X35+X36+X37</f>
        <v>520000</v>
      </c>
      <c r="Y34" s="31">
        <f t="shared" si="13"/>
        <v>520000</v>
      </c>
      <c r="Z34" s="31">
        <f t="shared" si="13"/>
        <v>520000</v>
      </c>
      <c r="AA34" s="31">
        <f t="shared" si="13"/>
        <v>520000</v>
      </c>
    </row>
    <row r="35" spans="1:27" ht="30" x14ac:dyDescent="0.2">
      <c r="A35" s="15" t="s">
        <v>119</v>
      </c>
      <c r="B35" s="23" t="s">
        <v>70</v>
      </c>
      <c r="C35" s="109" t="s">
        <v>98</v>
      </c>
      <c r="D35" s="49"/>
      <c r="E35" s="38" t="s">
        <v>30</v>
      </c>
      <c r="F35" s="25"/>
      <c r="G35" s="25"/>
      <c r="H35" s="25"/>
      <c r="I35" s="25"/>
      <c r="J35" s="25"/>
      <c r="K35" s="25"/>
      <c r="L35" s="25"/>
      <c r="M35" s="5"/>
      <c r="N35" s="5"/>
      <c r="O35" s="5"/>
      <c r="P35" s="5"/>
      <c r="Q35" s="5"/>
      <c r="R35" s="31">
        <v>263450</v>
      </c>
      <c r="S35" s="31">
        <v>263450</v>
      </c>
      <c r="T35" s="31">
        <v>263450</v>
      </c>
      <c r="U35" s="31">
        <v>263450</v>
      </c>
      <c r="V35" s="31">
        <v>263450</v>
      </c>
      <c r="W35" s="31">
        <v>263450</v>
      </c>
      <c r="X35" s="31">
        <v>263450</v>
      </c>
      <c r="Y35" s="31">
        <v>263450</v>
      </c>
      <c r="Z35" s="31">
        <v>263450</v>
      </c>
      <c r="AA35" s="31">
        <v>263450</v>
      </c>
    </row>
    <row r="36" spans="1:27" ht="30" x14ac:dyDescent="0.2">
      <c r="A36" s="15" t="s">
        <v>122</v>
      </c>
      <c r="B36" s="23" t="s">
        <v>120</v>
      </c>
      <c r="C36" s="109" t="s">
        <v>98</v>
      </c>
      <c r="D36" s="49"/>
      <c r="E36" s="38" t="s">
        <v>30</v>
      </c>
      <c r="F36" s="25"/>
      <c r="G36" s="25"/>
      <c r="H36" s="25"/>
      <c r="I36" s="25"/>
      <c r="J36" s="25"/>
      <c r="K36" s="25"/>
      <c r="L36" s="25"/>
      <c r="M36" s="5"/>
      <c r="N36" s="5"/>
      <c r="O36" s="5"/>
      <c r="P36" s="5"/>
      <c r="Q36" s="5"/>
      <c r="R36" s="31">
        <v>20000</v>
      </c>
      <c r="S36" s="31">
        <v>20000</v>
      </c>
      <c r="T36" s="31">
        <v>20000</v>
      </c>
      <c r="U36" s="31">
        <v>20000</v>
      </c>
      <c r="V36" s="31">
        <v>20000</v>
      </c>
      <c r="W36" s="31">
        <v>20000</v>
      </c>
      <c r="X36" s="31">
        <v>20000</v>
      </c>
      <c r="Y36" s="31">
        <v>20000</v>
      </c>
      <c r="Z36" s="31">
        <v>20000</v>
      </c>
      <c r="AA36" s="31">
        <v>20000</v>
      </c>
    </row>
    <row r="37" spans="1:27" ht="31.5" x14ac:dyDescent="0.2">
      <c r="A37" s="15" t="s">
        <v>123</v>
      </c>
      <c r="B37" s="23" t="s">
        <v>121</v>
      </c>
      <c r="C37" s="109" t="s">
        <v>98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236550</v>
      </c>
      <c r="S37" s="31">
        <v>236550</v>
      </c>
      <c r="T37" s="31">
        <v>236550</v>
      </c>
      <c r="U37" s="31">
        <v>236550</v>
      </c>
      <c r="V37" s="31">
        <v>236550</v>
      </c>
      <c r="W37" s="31">
        <v>236550</v>
      </c>
      <c r="X37" s="31">
        <v>236550</v>
      </c>
      <c r="Y37" s="31">
        <v>236550</v>
      </c>
      <c r="Z37" s="31">
        <v>236550</v>
      </c>
      <c r="AA37" s="31">
        <v>236550</v>
      </c>
    </row>
    <row r="38" spans="1:27" ht="31.5" x14ac:dyDescent="0.2">
      <c r="A38" s="15" t="s">
        <v>165</v>
      </c>
      <c r="B38" s="54" t="s">
        <v>32</v>
      </c>
      <c r="C38" s="109" t="s">
        <v>98</v>
      </c>
      <c r="D38" s="55" t="s">
        <v>86</v>
      </c>
      <c r="E38" s="56" t="s">
        <v>87</v>
      </c>
      <c r="F38" s="24">
        <v>200</v>
      </c>
      <c r="G38" s="24">
        <v>200</v>
      </c>
      <c r="H38" s="24">
        <v>200</v>
      </c>
      <c r="I38" s="24">
        <v>200</v>
      </c>
      <c r="J38" s="24">
        <v>200</v>
      </c>
      <c r="K38" s="24">
        <v>200</v>
      </c>
      <c r="L38" s="24">
        <v>200</v>
      </c>
      <c r="M38" s="57"/>
      <c r="N38" s="57"/>
      <c r="O38" s="57"/>
      <c r="P38" s="57"/>
      <c r="Q38" s="57"/>
      <c r="R38" s="58">
        <f t="shared" ref="R38:S38" si="14">R39+R40</f>
        <v>80000</v>
      </c>
      <c r="S38" s="58">
        <f t="shared" si="14"/>
        <v>80000</v>
      </c>
      <c r="T38" s="58">
        <f t="shared" ref="T38:W38" si="15">T39+T40</f>
        <v>80000</v>
      </c>
      <c r="U38" s="58">
        <f t="shared" si="15"/>
        <v>80000</v>
      </c>
      <c r="V38" s="58">
        <f t="shared" si="15"/>
        <v>80000</v>
      </c>
      <c r="W38" s="58">
        <f t="shared" si="15"/>
        <v>80000</v>
      </c>
      <c r="X38" s="71">
        <f t="shared" ref="X38:AA38" si="16">X39+X40</f>
        <v>80000</v>
      </c>
      <c r="Y38" s="71">
        <f t="shared" si="16"/>
        <v>80000</v>
      </c>
      <c r="Z38" s="71">
        <f t="shared" si="16"/>
        <v>80000</v>
      </c>
      <c r="AA38" s="71">
        <f t="shared" si="16"/>
        <v>80000</v>
      </c>
    </row>
    <row r="39" spans="1:27" ht="31.5" x14ac:dyDescent="0.2">
      <c r="A39" s="15" t="s">
        <v>166</v>
      </c>
      <c r="B39" s="23" t="s">
        <v>32</v>
      </c>
      <c r="C39" s="109" t="s">
        <v>98</v>
      </c>
      <c r="D39" s="49" t="s">
        <v>86</v>
      </c>
      <c r="E39" s="38" t="s">
        <v>87</v>
      </c>
      <c r="F39" s="25"/>
      <c r="G39" s="25"/>
      <c r="H39" s="25"/>
      <c r="I39" s="25"/>
      <c r="J39" s="25"/>
      <c r="K39" s="25"/>
      <c r="L39" s="25"/>
      <c r="M39" s="5"/>
      <c r="N39" s="5"/>
      <c r="O39" s="5"/>
      <c r="P39" s="5"/>
      <c r="Q39" s="5"/>
      <c r="R39" s="39">
        <v>35000</v>
      </c>
      <c r="S39" s="39">
        <v>35000</v>
      </c>
      <c r="T39" s="39">
        <v>35000</v>
      </c>
      <c r="U39" s="39">
        <v>35000</v>
      </c>
      <c r="V39" s="39">
        <v>35000</v>
      </c>
      <c r="W39" s="39">
        <v>35000</v>
      </c>
      <c r="X39" s="45">
        <v>35000</v>
      </c>
      <c r="Y39" s="45">
        <v>35000</v>
      </c>
      <c r="Z39" s="45">
        <v>35000</v>
      </c>
      <c r="AA39" s="45">
        <v>35000</v>
      </c>
    </row>
    <row r="40" spans="1:27" ht="31.5" x14ac:dyDescent="0.2">
      <c r="A40" s="15" t="s">
        <v>167</v>
      </c>
      <c r="B40" s="23" t="s">
        <v>32</v>
      </c>
      <c r="C40" s="109" t="s">
        <v>98</v>
      </c>
      <c r="D40" s="49" t="s">
        <v>86</v>
      </c>
      <c r="E40" s="38" t="s">
        <v>87</v>
      </c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39">
        <v>45000</v>
      </c>
      <c r="S40" s="39">
        <v>45000</v>
      </c>
      <c r="T40" s="39">
        <v>45000</v>
      </c>
      <c r="U40" s="39">
        <v>45000</v>
      </c>
      <c r="V40" s="39">
        <v>45000</v>
      </c>
      <c r="W40" s="39">
        <v>45000</v>
      </c>
      <c r="X40" s="45">
        <v>45000</v>
      </c>
      <c r="Y40" s="45">
        <v>45000</v>
      </c>
      <c r="Z40" s="45">
        <v>45000</v>
      </c>
      <c r="AA40" s="45">
        <v>45000</v>
      </c>
    </row>
    <row r="41" spans="1:27" ht="31.5" x14ac:dyDescent="0.2">
      <c r="A41" s="16" t="s">
        <v>124</v>
      </c>
      <c r="B41" s="24" t="s">
        <v>91</v>
      </c>
      <c r="C41" s="115" t="s">
        <v>98</v>
      </c>
      <c r="D41" s="62" t="s">
        <v>78</v>
      </c>
      <c r="E41" s="72" t="s">
        <v>59</v>
      </c>
      <c r="F41" s="64">
        <f t="shared" ref="F41:Q41" si="17">F42+F43</f>
        <v>2343.8000000000002</v>
      </c>
      <c r="G41" s="64">
        <f t="shared" si="17"/>
        <v>2343.8000000000002</v>
      </c>
      <c r="H41" s="64">
        <f t="shared" si="17"/>
        <v>2343.8000000000002</v>
      </c>
      <c r="I41" s="64">
        <f t="shared" si="17"/>
        <v>2343.8000000000002</v>
      </c>
      <c r="J41" s="64">
        <f t="shared" si="17"/>
        <v>2343.8000000000002</v>
      </c>
      <c r="K41" s="64">
        <f t="shared" si="17"/>
        <v>2343.8000000000002</v>
      </c>
      <c r="L41" s="64">
        <f t="shared" si="17"/>
        <v>2343.8000000000002</v>
      </c>
      <c r="M41" s="64">
        <f t="shared" si="17"/>
        <v>0</v>
      </c>
      <c r="N41" s="64">
        <f t="shared" si="17"/>
        <v>0</v>
      </c>
      <c r="O41" s="64">
        <f t="shared" si="17"/>
        <v>0</v>
      </c>
      <c r="P41" s="64">
        <f t="shared" si="17"/>
        <v>0</v>
      </c>
      <c r="Q41" s="64">
        <f t="shared" si="17"/>
        <v>0</v>
      </c>
      <c r="R41" s="64">
        <f>R42+R43+R44</f>
        <v>18514499</v>
      </c>
      <c r="S41" s="64">
        <f t="shared" ref="S41:AA41" si="18">S42+S43+S44</f>
        <v>8028049</v>
      </c>
      <c r="T41" s="64">
        <f t="shared" si="18"/>
        <v>18672000</v>
      </c>
      <c r="U41" s="64">
        <f t="shared" si="18"/>
        <v>8185550</v>
      </c>
      <c r="V41" s="64">
        <f t="shared" si="18"/>
        <v>18794783</v>
      </c>
      <c r="W41" s="64">
        <f t="shared" si="18"/>
        <v>8308333</v>
      </c>
      <c r="X41" s="64">
        <f t="shared" si="18"/>
        <v>8432958</v>
      </c>
      <c r="Y41" s="64">
        <f t="shared" si="18"/>
        <v>8432958</v>
      </c>
      <c r="Z41" s="64">
        <f t="shared" si="18"/>
        <v>9432958</v>
      </c>
      <c r="AA41" s="64">
        <f t="shared" si="18"/>
        <v>9432958</v>
      </c>
    </row>
    <row r="42" spans="1:27" ht="47.25" x14ac:dyDescent="0.2">
      <c r="A42" s="15" t="s">
        <v>127</v>
      </c>
      <c r="B42" s="20" t="s">
        <v>125</v>
      </c>
      <c r="C42" s="109" t="s">
        <v>98</v>
      </c>
      <c r="D42" s="37"/>
      <c r="E42" s="48" t="s">
        <v>57</v>
      </c>
      <c r="F42" s="25">
        <v>2343.8000000000002</v>
      </c>
      <c r="G42" s="25">
        <v>2343.8000000000002</v>
      </c>
      <c r="H42" s="25">
        <v>2343.8000000000002</v>
      </c>
      <c r="I42" s="25">
        <v>2343.8000000000002</v>
      </c>
      <c r="J42" s="25">
        <v>2343.8000000000002</v>
      </c>
      <c r="K42" s="25">
        <v>2343.8000000000002</v>
      </c>
      <c r="L42" s="25">
        <v>2343.8000000000002</v>
      </c>
      <c r="M42" s="5"/>
      <c r="N42" s="5"/>
      <c r="O42" s="5"/>
      <c r="P42" s="5"/>
      <c r="Q42" s="5"/>
      <c r="R42" s="39">
        <v>8028049</v>
      </c>
      <c r="S42" s="39">
        <v>8028049</v>
      </c>
      <c r="T42" s="39">
        <v>8185550</v>
      </c>
      <c r="U42" s="39">
        <v>8185550</v>
      </c>
      <c r="V42" s="40">
        <v>8308333</v>
      </c>
      <c r="W42" s="40">
        <v>8308333</v>
      </c>
      <c r="X42" s="40">
        <v>8432958</v>
      </c>
      <c r="Y42" s="40">
        <v>8432958</v>
      </c>
      <c r="Z42" s="40">
        <v>9432958</v>
      </c>
      <c r="AA42" s="40">
        <v>9432958</v>
      </c>
    </row>
    <row r="43" spans="1:27" ht="47.25" x14ac:dyDescent="0.2">
      <c r="A43" s="15" t="s">
        <v>128</v>
      </c>
      <c r="B43" s="41" t="s">
        <v>126</v>
      </c>
      <c r="C43" s="109" t="s">
        <v>98</v>
      </c>
      <c r="D43" s="42"/>
      <c r="E43" s="73" t="s">
        <v>58</v>
      </c>
      <c r="F43" s="25"/>
      <c r="G43" s="25"/>
      <c r="H43" s="25"/>
      <c r="I43" s="25"/>
      <c r="J43" s="25"/>
      <c r="K43" s="25"/>
      <c r="L43" s="25"/>
      <c r="M43" s="5"/>
      <c r="N43" s="5"/>
      <c r="O43" s="5"/>
      <c r="P43" s="5"/>
      <c r="Q43" s="5"/>
      <c r="R43" s="39">
        <v>5156950</v>
      </c>
      <c r="S43" s="39"/>
      <c r="T43" s="39">
        <v>5156950</v>
      </c>
      <c r="U43" s="39"/>
      <c r="V43" s="40">
        <v>5156950</v>
      </c>
      <c r="W43" s="40"/>
      <c r="X43" s="45"/>
      <c r="Y43" s="45"/>
      <c r="Z43" s="45"/>
      <c r="AA43" s="45"/>
    </row>
    <row r="44" spans="1:27" ht="47.25" x14ac:dyDescent="0.2">
      <c r="A44" s="15" t="s">
        <v>152</v>
      </c>
      <c r="B44" s="41" t="s">
        <v>153</v>
      </c>
      <c r="C44" s="109" t="s">
        <v>98</v>
      </c>
      <c r="D44" s="42"/>
      <c r="E44" s="73" t="s">
        <v>154</v>
      </c>
      <c r="F44" s="25"/>
      <c r="G44" s="25"/>
      <c r="H44" s="25"/>
      <c r="I44" s="25"/>
      <c r="J44" s="25"/>
      <c r="K44" s="25"/>
      <c r="L44" s="25"/>
      <c r="M44" s="5"/>
      <c r="N44" s="5"/>
      <c r="O44" s="5"/>
      <c r="P44" s="5"/>
      <c r="Q44" s="5"/>
      <c r="R44" s="39">
        <v>5329500</v>
      </c>
      <c r="S44" s="39"/>
      <c r="T44" s="39">
        <v>5329500</v>
      </c>
      <c r="U44" s="39"/>
      <c r="V44" s="40">
        <v>5329500</v>
      </c>
      <c r="W44" s="40"/>
      <c r="X44" s="45"/>
      <c r="Y44" s="45"/>
      <c r="Z44" s="45"/>
      <c r="AA44" s="45"/>
    </row>
    <row r="45" spans="1:27" ht="47.25" x14ac:dyDescent="0.2">
      <c r="A45" s="16" t="s">
        <v>129</v>
      </c>
      <c r="B45" s="24" t="s">
        <v>36</v>
      </c>
      <c r="C45" s="114" t="s">
        <v>98</v>
      </c>
      <c r="D45" s="62" t="s">
        <v>78</v>
      </c>
      <c r="E45" s="63" t="s">
        <v>11</v>
      </c>
      <c r="F45" s="64" t="e">
        <f>F46+#REF!+#REF!+#REF!+#REF!+#REF!+#REF!</f>
        <v>#REF!</v>
      </c>
      <c r="G45" s="64" t="e">
        <f>G46+#REF!+#REF!+#REF!+#REF!+#REF!+#REF!</f>
        <v>#REF!</v>
      </c>
      <c r="H45" s="64" t="e">
        <f>H46+#REF!+#REF!+#REF!+#REF!+#REF!+#REF!</f>
        <v>#REF!</v>
      </c>
      <c r="I45" s="64" t="e">
        <f>I46+#REF!+#REF!+#REF!+#REF!+#REF!+#REF!</f>
        <v>#REF!</v>
      </c>
      <c r="J45" s="64" t="e">
        <f>J46+#REF!+#REF!+#REF!+#REF!+#REF!+#REF!</f>
        <v>#REF!</v>
      </c>
      <c r="K45" s="64" t="e">
        <f>K46+#REF!+#REF!+#REF!+#REF!+#REF!+#REF!</f>
        <v>#REF!</v>
      </c>
      <c r="L45" s="64" t="e">
        <f>L46+#REF!+#REF!+#REF!+#REF!+#REF!+#REF!</f>
        <v>#REF!</v>
      </c>
      <c r="M45" s="64" t="e">
        <f>M46+#REF!+#REF!+#REF!+#REF!+#REF!+#REF!</f>
        <v>#REF!</v>
      </c>
      <c r="N45" s="64" t="e">
        <f>N46+#REF!+#REF!+#REF!+#REF!+#REF!+#REF!</f>
        <v>#REF!</v>
      </c>
      <c r="O45" s="64" t="e">
        <f>O46+#REF!+#REF!+#REF!+#REF!+#REF!+#REF!</f>
        <v>#REF!</v>
      </c>
      <c r="P45" s="64" t="e">
        <f>P46+#REF!+#REF!+#REF!+#REF!+#REF!+#REF!</f>
        <v>#REF!</v>
      </c>
      <c r="Q45" s="64" t="e">
        <f>Q46+#REF!+#REF!+#REF!+#REF!+#REF!+#REF!</f>
        <v>#REF!</v>
      </c>
      <c r="R45" s="64">
        <f>R46+R48+R53+R55</f>
        <v>4331648</v>
      </c>
      <c r="S45" s="64">
        <f t="shared" ref="S45:AA45" si="19">S46+S48+S53+S55</f>
        <v>4331648</v>
      </c>
      <c r="T45" s="64">
        <f t="shared" si="19"/>
        <v>500000</v>
      </c>
      <c r="U45" s="64">
        <f t="shared" si="19"/>
        <v>500000</v>
      </c>
      <c r="V45" s="64">
        <f t="shared" si="19"/>
        <v>400000</v>
      </c>
      <c r="W45" s="64">
        <f t="shared" si="19"/>
        <v>400000</v>
      </c>
      <c r="X45" s="64">
        <f t="shared" si="19"/>
        <v>3000000</v>
      </c>
      <c r="Y45" s="64">
        <f t="shared" si="19"/>
        <v>3000000</v>
      </c>
      <c r="Z45" s="64">
        <f t="shared" si="19"/>
        <v>3000000</v>
      </c>
      <c r="AA45" s="64">
        <f t="shared" si="19"/>
        <v>3000000</v>
      </c>
    </row>
    <row r="46" spans="1:27" s="8" customFormat="1" ht="96" customHeight="1" x14ac:dyDescent="0.2">
      <c r="A46" s="15" t="s">
        <v>130</v>
      </c>
      <c r="B46" s="23" t="s">
        <v>136</v>
      </c>
      <c r="C46" s="116" t="s">
        <v>98</v>
      </c>
      <c r="D46" s="49" t="s">
        <v>78</v>
      </c>
      <c r="E46" s="38" t="s">
        <v>33</v>
      </c>
      <c r="F46" s="25">
        <v>1200</v>
      </c>
      <c r="G46" s="25">
        <v>1200</v>
      </c>
      <c r="H46" s="25">
        <v>1200</v>
      </c>
      <c r="I46" s="25">
        <v>1200</v>
      </c>
      <c r="J46" s="25">
        <v>1200</v>
      </c>
      <c r="K46" s="25">
        <v>1200</v>
      </c>
      <c r="L46" s="25">
        <v>1200</v>
      </c>
      <c r="M46" s="5"/>
      <c r="N46" s="5"/>
      <c r="O46" s="5"/>
      <c r="P46" s="5"/>
      <c r="Q46" s="5"/>
      <c r="R46" s="39">
        <v>2745524</v>
      </c>
      <c r="S46" s="39">
        <v>2745524</v>
      </c>
      <c r="T46" s="39">
        <v>500000</v>
      </c>
      <c r="U46" s="39">
        <v>500000</v>
      </c>
      <c r="V46" s="39">
        <v>400000</v>
      </c>
      <c r="W46" s="39">
        <v>400000</v>
      </c>
      <c r="X46" s="39">
        <v>2000000</v>
      </c>
      <c r="Y46" s="39">
        <v>2000000</v>
      </c>
      <c r="Z46" s="39">
        <v>2000000</v>
      </c>
      <c r="AA46" s="39">
        <v>2000000</v>
      </c>
    </row>
    <row r="47" spans="1:27" ht="31.5" x14ac:dyDescent="0.2">
      <c r="A47" s="2" t="s">
        <v>244</v>
      </c>
      <c r="B47" s="23" t="s">
        <v>216</v>
      </c>
      <c r="C47" s="116" t="s">
        <v>98</v>
      </c>
      <c r="D47" s="49" t="s">
        <v>78</v>
      </c>
      <c r="E47" s="38" t="s">
        <v>33</v>
      </c>
      <c r="F47" s="25"/>
      <c r="G47" s="25"/>
      <c r="H47" s="25"/>
      <c r="I47" s="25"/>
      <c r="J47" s="25"/>
      <c r="K47" s="25"/>
      <c r="L47" s="25"/>
      <c r="M47" s="5"/>
      <c r="N47" s="5"/>
      <c r="O47" s="5"/>
      <c r="P47" s="5"/>
      <c r="Q47" s="5"/>
      <c r="R47" s="39">
        <v>2745524</v>
      </c>
      <c r="S47" s="39">
        <v>2745524</v>
      </c>
      <c r="T47" s="39"/>
      <c r="U47" s="39"/>
      <c r="V47" s="40"/>
      <c r="W47" s="40"/>
      <c r="X47" s="45"/>
      <c r="Y47" s="45"/>
      <c r="Z47" s="45"/>
      <c r="AA47" s="45"/>
    </row>
    <row r="48" spans="1:27" ht="60.75" customHeight="1" x14ac:dyDescent="0.2">
      <c r="A48" s="15" t="s">
        <v>245</v>
      </c>
      <c r="B48" s="23" t="s">
        <v>164</v>
      </c>
      <c r="C48" s="111" t="s">
        <v>98</v>
      </c>
      <c r="D48" s="69" t="s">
        <v>78</v>
      </c>
      <c r="E48" s="70" t="s">
        <v>34</v>
      </c>
      <c r="F48" s="25"/>
      <c r="G48" s="25"/>
      <c r="H48" s="25"/>
      <c r="I48" s="25"/>
      <c r="J48" s="25"/>
      <c r="K48" s="25"/>
      <c r="L48" s="25"/>
      <c r="M48" s="5"/>
      <c r="N48" s="5"/>
      <c r="O48" s="5"/>
      <c r="P48" s="5"/>
      <c r="Q48" s="5"/>
      <c r="R48" s="39">
        <f t="shared" ref="R48:AA48" si="20">R50+R51+R52</f>
        <v>1180000</v>
      </c>
      <c r="S48" s="39">
        <f t="shared" si="20"/>
        <v>1180000</v>
      </c>
      <c r="T48" s="39">
        <f t="shared" si="20"/>
        <v>0</v>
      </c>
      <c r="U48" s="39">
        <f t="shared" si="20"/>
        <v>0</v>
      </c>
      <c r="V48" s="39">
        <f t="shared" si="20"/>
        <v>0</v>
      </c>
      <c r="W48" s="39">
        <f t="shared" si="20"/>
        <v>0</v>
      </c>
      <c r="X48" s="39">
        <f t="shared" si="20"/>
        <v>1000000</v>
      </c>
      <c r="Y48" s="39">
        <f t="shared" si="20"/>
        <v>1000000</v>
      </c>
      <c r="Z48" s="39">
        <f t="shared" si="20"/>
        <v>1000000</v>
      </c>
      <c r="AA48" s="39">
        <f t="shared" si="20"/>
        <v>1000000</v>
      </c>
    </row>
    <row r="49" spans="1:27" ht="22.5" customHeight="1" x14ac:dyDescent="0.2">
      <c r="A49" s="15"/>
      <c r="B49" s="23" t="s">
        <v>89</v>
      </c>
      <c r="C49" s="110"/>
      <c r="D49" s="49"/>
      <c r="E49" s="38"/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27" ht="41.25" customHeight="1" x14ac:dyDescent="0.2">
      <c r="A50" s="15" t="s">
        <v>246</v>
      </c>
      <c r="B50" s="23" t="s">
        <v>217</v>
      </c>
      <c r="C50" s="110" t="s">
        <v>98</v>
      </c>
      <c r="D50" s="49" t="s">
        <v>78</v>
      </c>
      <c r="E50" s="38" t="s">
        <v>34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v>500000</v>
      </c>
      <c r="S50" s="39">
        <v>500000</v>
      </c>
      <c r="T50" s="39">
        <v>0</v>
      </c>
      <c r="U50" s="39">
        <v>0</v>
      </c>
      <c r="V50" s="39">
        <v>0</v>
      </c>
      <c r="W50" s="39">
        <v>0</v>
      </c>
      <c r="X50" s="39">
        <v>500000</v>
      </c>
      <c r="Y50" s="39">
        <v>500000</v>
      </c>
      <c r="Z50" s="39">
        <v>500000</v>
      </c>
      <c r="AA50" s="39">
        <v>500000</v>
      </c>
    </row>
    <row r="51" spans="1:27" ht="36" customHeight="1" x14ac:dyDescent="0.2">
      <c r="A51" s="15" t="s">
        <v>247</v>
      </c>
      <c r="B51" s="23" t="s">
        <v>218</v>
      </c>
      <c r="C51" s="110" t="s">
        <v>98</v>
      </c>
      <c r="D51" s="49" t="s">
        <v>78</v>
      </c>
      <c r="E51" s="38" t="s">
        <v>34</v>
      </c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>
        <v>500000</v>
      </c>
      <c r="S51" s="39">
        <v>500000</v>
      </c>
      <c r="T51" s="39">
        <v>0</v>
      </c>
      <c r="U51" s="39">
        <v>0</v>
      </c>
      <c r="V51" s="39">
        <v>0</v>
      </c>
      <c r="W51" s="39">
        <v>0</v>
      </c>
      <c r="X51" s="39">
        <v>500000</v>
      </c>
      <c r="Y51" s="39">
        <v>500000</v>
      </c>
      <c r="Z51" s="39">
        <v>500000</v>
      </c>
      <c r="AA51" s="39">
        <v>500000</v>
      </c>
    </row>
    <row r="52" spans="1:27" ht="36" customHeight="1" x14ac:dyDescent="0.2">
      <c r="A52" s="15" t="s">
        <v>248</v>
      </c>
      <c r="B52" s="23" t="s">
        <v>219</v>
      </c>
      <c r="C52" s="110" t="s">
        <v>98</v>
      </c>
      <c r="D52" s="49" t="s">
        <v>78</v>
      </c>
      <c r="E52" s="38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v>180000</v>
      </c>
      <c r="S52" s="39">
        <v>180000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</row>
    <row r="53" spans="1:27" ht="47.25" x14ac:dyDescent="0.2">
      <c r="A53" s="2" t="s">
        <v>249</v>
      </c>
      <c r="B53" s="27" t="s">
        <v>193</v>
      </c>
      <c r="C53" s="117" t="s">
        <v>98</v>
      </c>
      <c r="D53" s="74" t="s">
        <v>78</v>
      </c>
      <c r="E53" s="75" t="s">
        <v>33</v>
      </c>
      <c r="F53" s="24"/>
      <c r="G53" s="24"/>
      <c r="H53" s="24"/>
      <c r="I53" s="24"/>
      <c r="J53" s="24"/>
      <c r="K53" s="24"/>
      <c r="L53" s="24"/>
      <c r="M53" s="57"/>
      <c r="N53" s="57"/>
      <c r="O53" s="57"/>
      <c r="P53" s="57"/>
      <c r="Q53" s="57"/>
      <c r="R53" s="58">
        <f>R54</f>
        <v>100364</v>
      </c>
      <c r="S53" s="58">
        <f>S54</f>
        <v>100364</v>
      </c>
      <c r="T53" s="58">
        <v>0</v>
      </c>
      <c r="U53" s="58">
        <v>0</v>
      </c>
      <c r="V53" s="71">
        <v>0</v>
      </c>
      <c r="W53" s="71">
        <v>0</v>
      </c>
      <c r="X53" s="76">
        <v>0</v>
      </c>
      <c r="Y53" s="76">
        <v>0</v>
      </c>
      <c r="Z53" s="76">
        <v>0</v>
      </c>
      <c r="AA53" s="76">
        <v>0</v>
      </c>
    </row>
    <row r="54" spans="1:27" ht="31.5" x14ac:dyDescent="0.2">
      <c r="A54" s="2" t="s">
        <v>251</v>
      </c>
      <c r="B54" s="23" t="s">
        <v>194</v>
      </c>
      <c r="C54" s="116" t="s">
        <v>98</v>
      </c>
      <c r="D54" s="49" t="s">
        <v>78</v>
      </c>
      <c r="E54" s="38" t="s">
        <v>33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100364</v>
      </c>
      <c r="S54" s="39">
        <v>100364</v>
      </c>
      <c r="T54" s="39"/>
      <c r="U54" s="39"/>
      <c r="V54" s="40"/>
      <c r="W54" s="40"/>
      <c r="X54" s="45"/>
      <c r="Y54" s="45"/>
      <c r="Z54" s="45"/>
      <c r="AA54" s="45"/>
    </row>
    <row r="55" spans="1:27" ht="47.25" x14ac:dyDescent="0.2">
      <c r="A55" s="2" t="s">
        <v>250</v>
      </c>
      <c r="B55" s="27" t="s">
        <v>195</v>
      </c>
      <c r="C55" s="117" t="s">
        <v>98</v>
      </c>
      <c r="D55" s="74" t="s">
        <v>78</v>
      </c>
      <c r="E55" s="75" t="s">
        <v>33</v>
      </c>
      <c r="F55" s="24"/>
      <c r="G55" s="24"/>
      <c r="H55" s="24"/>
      <c r="I55" s="24"/>
      <c r="J55" s="24"/>
      <c r="K55" s="24"/>
      <c r="L55" s="24"/>
      <c r="M55" s="57"/>
      <c r="N55" s="57"/>
      <c r="O55" s="57"/>
      <c r="P55" s="57"/>
      <c r="Q55" s="57"/>
      <c r="R55" s="58">
        <f>R56</f>
        <v>305760</v>
      </c>
      <c r="S55" s="58">
        <f>S56</f>
        <v>305760</v>
      </c>
      <c r="T55" s="58">
        <v>0</v>
      </c>
      <c r="U55" s="58">
        <v>0</v>
      </c>
      <c r="V55" s="71">
        <v>0</v>
      </c>
      <c r="W55" s="71">
        <v>0</v>
      </c>
      <c r="X55" s="76">
        <v>0</v>
      </c>
      <c r="Y55" s="76">
        <v>0</v>
      </c>
      <c r="Z55" s="76">
        <v>0</v>
      </c>
      <c r="AA55" s="76">
        <v>0</v>
      </c>
    </row>
    <row r="56" spans="1:27" ht="31.5" x14ac:dyDescent="0.2">
      <c r="A56" s="2" t="s">
        <v>252</v>
      </c>
      <c r="B56" s="23" t="s">
        <v>196</v>
      </c>
      <c r="C56" s="116" t="s">
        <v>98</v>
      </c>
      <c r="D56" s="49" t="s">
        <v>78</v>
      </c>
      <c r="E56" s="38" t="s">
        <v>33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>
        <v>305760</v>
      </c>
      <c r="S56" s="39">
        <v>305760</v>
      </c>
      <c r="T56" s="39"/>
      <c r="U56" s="39"/>
      <c r="V56" s="40"/>
      <c r="W56" s="40"/>
      <c r="X56" s="45"/>
      <c r="Y56" s="45"/>
      <c r="Z56" s="45"/>
      <c r="AA56" s="45"/>
    </row>
    <row r="57" spans="1:27" ht="45" customHeight="1" x14ac:dyDescent="0.2">
      <c r="A57" s="16" t="s">
        <v>253</v>
      </c>
      <c r="B57" s="54" t="s">
        <v>186</v>
      </c>
      <c r="C57" s="113" t="s">
        <v>98</v>
      </c>
      <c r="D57" s="74" t="s">
        <v>78</v>
      </c>
      <c r="E57" s="75"/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1427971.2</v>
      </c>
      <c r="S57" s="58">
        <f t="shared" ref="S57:AA57" si="21">S58</f>
        <v>0</v>
      </c>
      <c r="T57" s="58">
        <f t="shared" si="21"/>
        <v>3382856.64</v>
      </c>
      <c r="U57" s="58">
        <f t="shared" si="21"/>
        <v>0</v>
      </c>
      <c r="V57" s="58">
        <f t="shared" si="21"/>
        <v>3382856.64</v>
      </c>
      <c r="W57" s="58">
        <f t="shared" si="21"/>
        <v>0</v>
      </c>
      <c r="X57" s="58">
        <f t="shared" si="21"/>
        <v>0</v>
      </c>
      <c r="Y57" s="58">
        <f t="shared" si="21"/>
        <v>0</v>
      </c>
      <c r="Z57" s="58">
        <f t="shared" si="21"/>
        <v>0</v>
      </c>
      <c r="AA57" s="58">
        <f t="shared" si="21"/>
        <v>0</v>
      </c>
    </row>
    <row r="58" spans="1:27" ht="79.5" customHeight="1" x14ac:dyDescent="0.2">
      <c r="A58" s="15" t="s">
        <v>254</v>
      </c>
      <c r="B58" s="23" t="s">
        <v>175</v>
      </c>
      <c r="C58" s="110" t="s">
        <v>98</v>
      </c>
      <c r="D58" s="49" t="s">
        <v>78</v>
      </c>
      <c r="E58" s="38" t="s">
        <v>176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>
        <v>1427971.2</v>
      </c>
      <c r="S58" s="39"/>
      <c r="T58" s="39">
        <v>3382856.64</v>
      </c>
      <c r="U58" s="39"/>
      <c r="V58" s="40">
        <v>3382856.64</v>
      </c>
      <c r="W58" s="40"/>
      <c r="X58" s="40"/>
      <c r="Y58" s="40"/>
      <c r="Z58" s="45"/>
      <c r="AA58" s="40"/>
    </row>
    <row r="59" spans="1:27" ht="63" x14ac:dyDescent="0.2">
      <c r="A59" s="16" t="s">
        <v>137</v>
      </c>
      <c r="B59" s="24" t="s">
        <v>65</v>
      </c>
      <c r="C59" s="114" t="s">
        <v>98</v>
      </c>
      <c r="D59" s="62" t="s">
        <v>78</v>
      </c>
      <c r="E59" s="63" t="s">
        <v>12</v>
      </c>
      <c r="F59" s="64">
        <f t="shared" ref="F59:Q59" si="22">SUM(F60:F65)</f>
        <v>505</v>
      </c>
      <c r="G59" s="64">
        <f t="shared" si="22"/>
        <v>505</v>
      </c>
      <c r="H59" s="64">
        <f t="shared" si="22"/>
        <v>505</v>
      </c>
      <c r="I59" s="64">
        <f t="shared" si="22"/>
        <v>505</v>
      </c>
      <c r="J59" s="64">
        <f t="shared" si="22"/>
        <v>505</v>
      </c>
      <c r="K59" s="64">
        <f t="shared" si="22"/>
        <v>505</v>
      </c>
      <c r="L59" s="64">
        <f t="shared" si="22"/>
        <v>505</v>
      </c>
      <c r="M59" s="64">
        <f t="shared" si="22"/>
        <v>0</v>
      </c>
      <c r="N59" s="64">
        <f t="shared" si="22"/>
        <v>0</v>
      </c>
      <c r="O59" s="64">
        <f t="shared" si="22"/>
        <v>0</v>
      </c>
      <c r="P59" s="64">
        <f t="shared" si="22"/>
        <v>0</v>
      </c>
      <c r="Q59" s="64">
        <f t="shared" si="22"/>
        <v>0</v>
      </c>
      <c r="R59" s="64">
        <f>R60+R61+R62+R63+R64+R65</f>
        <v>2886000</v>
      </c>
      <c r="S59" s="64">
        <f t="shared" ref="S59:AA59" si="23">S60+S61+S62+S63+S64+S65</f>
        <v>2886000</v>
      </c>
      <c r="T59" s="64">
        <f t="shared" si="23"/>
        <v>560000</v>
      </c>
      <c r="U59" s="64">
        <f t="shared" si="23"/>
        <v>560000</v>
      </c>
      <c r="V59" s="64">
        <f t="shared" si="23"/>
        <v>550000</v>
      </c>
      <c r="W59" s="64">
        <f t="shared" si="23"/>
        <v>550000</v>
      </c>
      <c r="X59" s="64">
        <f t="shared" si="23"/>
        <v>690000</v>
      </c>
      <c r="Y59" s="64">
        <f t="shared" si="23"/>
        <v>690000</v>
      </c>
      <c r="Z59" s="64">
        <f t="shared" si="23"/>
        <v>14560000</v>
      </c>
      <c r="AA59" s="64">
        <f t="shared" si="23"/>
        <v>14560000</v>
      </c>
    </row>
    <row r="60" spans="1:27" ht="30" x14ac:dyDescent="0.2">
      <c r="A60" s="15" t="s">
        <v>138</v>
      </c>
      <c r="B60" s="23" t="s">
        <v>25</v>
      </c>
      <c r="C60" s="110" t="s">
        <v>98</v>
      </c>
      <c r="D60" s="49" t="s">
        <v>78</v>
      </c>
      <c r="E60" s="38" t="s">
        <v>37</v>
      </c>
      <c r="F60" s="25">
        <v>315</v>
      </c>
      <c r="G60" s="25">
        <v>315</v>
      </c>
      <c r="H60" s="25">
        <v>315</v>
      </c>
      <c r="I60" s="25">
        <v>315</v>
      </c>
      <c r="J60" s="25">
        <v>315</v>
      </c>
      <c r="K60" s="25">
        <v>315</v>
      </c>
      <c r="L60" s="25">
        <v>315</v>
      </c>
      <c r="M60" s="5"/>
      <c r="N60" s="5"/>
      <c r="O60" s="5"/>
      <c r="P60" s="5"/>
      <c r="Q60" s="5"/>
      <c r="R60" s="39">
        <v>550000</v>
      </c>
      <c r="S60" s="39">
        <v>550000</v>
      </c>
      <c r="T60" s="39">
        <v>560000</v>
      </c>
      <c r="U60" s="39">
        <v>560000</v>
      </c>
      <c r="V60" s="39">
        <v>500000</v>
      </c>
      <c r="W60" s="39">
        <v>500000</v>
      </c>
      <c r="X60" s="39">
        <v>560000</v>
      </c>
      <c r="Y60" s="39">
        <v>560000</v>
      </c>
      <c r="Z60" s="39">
        <v>560000</v>
      </c>
      <c r="AA60" s="39">
        <v>560000</v>
      </c>
    </row>
    <row r="61" spans="1:27" ht="30" x14ac:dyDescent="0.2">
      <c r="A61" s="15" t="s">
        <v>139</v>
      </c>
      <c r="B61" s="23" t="s">
        <v>84</v>
      </c>
      <c r="C61" s="110" t="s">
        <v>98</v>
      </c>
      <c r="D61" s="49" t="s">
        <v>78</v>
      </c>
      <c r="E61" s="38" t="s">
        <v>38</v>
      </c>
      <c r="F61" s="25">
        <v>80</v>
      </c>
      <c r="G61" s="25">
        <v>80</v>
      </c>
      <c r="H61" s="25">
        <v>80</v>
      </c>
      <c r="I61" s="25">
        <v>80</v>
      </c>
      <c r="J61" s="25">
        <v>80</v>
      </c>
      <c r="K61" s="25">
        <v>80</v>
      </c>
      <c r="L61" s="25">
        <v>80</v>
      </c>
      <c r="M61" s="5"/>
      <c r="N61" s="5"/>
      <c r="O61" s="5"/>
      <c r="P61" s="5"/>
      <c r="Q61" s="5"/>
      <c r="R61" s="39">
        <v>50000</v>
      </c>
      <c r="S61" s="39">
        <v>50000</v>
      </c>
      <c r="T61" s="39">
        <v>0</v>
      </c>
      <c r="U61" s="39">
        <v>0</v>
      </c>
      <c r="V61" s="39">
        <v>50000</v>
      </c>
      <c r="W61" s="39">
        <v>50000</v>
      </c>
      <c r="X61" s="39">
        <v>50000</v>
      </c>
      <c r="Y61" s="39">
        <v>50000</v>
      </c>
      <c r="Z61" s="39">
        <v>50000</v>
      </c>
      <c r="AA61" s="39">
        <v>50000</v>
      </c>
    </row>
    <row r="62" spans="1:27" ht="30" x14ac:dyDescent="0.2">
      <c r="A62" s="15" t="s">
        <v>140</v>
      </c>
      <c r="B62" s="23" t="s">
        <v>76</v>
      </c>
      <c r="C62" s="110" t="s">
        <v>98</v>
      </c>
      <c r="D62" s="49" t="s">
        <v>78</v>
      </c>
      <c r="E62" s="38" t="s">
        <v>37</v>
      </c>
      <c r="F62" s="25"/>
      <c r="G62" s="25"/>
      <c r="H62" s="25"/>
      <c r="I62" s="25"/>
      <c r="J62" s="25"/>
      <c r="K62" s="25"/>
      <c r="L62" s="25"/>
      <c r="M62" s="5"/>
      <c r="N62" s="5"/>
      <c r="O62" s="5"/>
      <c r="P62" s="5"/>
      <c r="Q62" s="5"/>
      <c r="R62" s="39">
        <v>0</v>
      </c>
      <c r="S62" s="39">
        <v>0</v>
      </c>
      <c r="T62" s="39">
        <v>0</v>
      </c>
      <c r="U62" s="39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</row>
    <row r="63" spans="1:27" ht="30" x14ac:dyDescent="0.2">
      <c r="A63" s="15" t="s">
        <v>141</v>
      </c>
      <c r="B63" s="23" t="s">
        <v>220</v>
      </c>
      <c r="C63" s="110" t="s">
        <v>98</v>
      </c>
      <c r="D63" s="49" t="s">
        <v>78</v>
      </c>
      <c r="E63" s="38" t="s">
        <v>93</v>
      </c>
      <c r="F63" s="25"/>
      <c r="G63" s="25"/>
      <c r="H63" s="25"/>
      <c r="I63" s="25"/>
      <c r="J63" s="25"/>
      <c r="K63" s="25"/>
      <c r="L63" s="25"/>
      <c r="M63" s="5"/>
      <c r="N63" s="5"/>
      <c r="O63" s="5"/>
      <c r="P63" s="5"/>
      <c r="Q63" s="5"/>
      <c r="R63" s="39">
        <v>2206000</v>
      </c>
      <c r="S63" s="39">
        <v>2206000</v>
      </c>
      <c r="T63" s="39">
        <v>0</v>
      </c>
      <c r="U63" s="39">
        <v>0</v>
      </c>
      <c r="V63" s="40">
        <v>0</v>
      </c>
      <c r="W63" s="40">
        <v>0</v>
      </c>
      <c r="X63" s="40">
        <v>0</v>
      </c>
      <c r="Y63" s="40">
        <v>0</v>
      </c>
      <c r="Z63" s="40">
        <v>13870000</v>
      </c>
      <c r="AA63" s="40">
        <v>13870000</v>
      </c>
    </row>
    <row r="64" spans="1:27" ht="30" x14ac:dyDescent="0.2">
      <c r="A64" s="15" t="s">
        <v>255</v>
      </c>
      <c r="B64" s="23" t="s">
        <v>85</v>
      </c>
      <c r="C64" s="110" t="s">
        <v>98</v>
      </c>
      <c r="D64" s="49" t="s">
        <v>78</v>
      </c>
      <c r="E64" s="38" t="s">
        <v>83</v>
      </c>
      <c r="F64" s="25"/>
      <c r="G64" s="25"/>
      <c r="H64" s="25"/>
      <c r="I64" s="25"/>
      <c r="J64" s="25"/>
      <c r="K64" s="25"/>
      <c r="L64" s="25"/>
      <c r="M64" s="5"/>
      <c r="N64" s="5"/>
      <c r="O64" s="5"/>
      <c r="P64" s="5"/>
      <c r="Q64" s="5"/>
      <c r="R64" s="39">
        <v>0</v>
      </c>
      <c r="S64" s="39">
        <v>0</v>
      </c>
      <c r="T64" s="39">
        <v>0</v>
      </c>
      <c r="U64" s="39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</row>
    <row r="65" spans="1:27" ht="31.5" x14ac:dyDescent="0.2">
      <c r="A65" s="15" t="s">
        <v>256</v>
      </c>
      <c r="B65" s="23" t="s">
        <v>40</v>
      </c>
      <c r="C65" s="110" t="s">
        <v>98</v>
      </c>
      <c r="D65" s="49" t="s">
        <v>78</v>
      </c>
      <c r="E65" s="38" t="s">
        <v>39</v>
      </c>
      <c r="F65" s="25">
        <v>110</v>
      </c>
      <c r="G65" s="25">
        <v>110</v>
      </c>
      <c r="H65" s="25">
        <v>110</v>
      </c>
      <c r="I65" s="25">
        <v>110</v>
      </c>
      <c r="J65" s="25">
        <v>110</v>
      </c>
      <c r="K65" s="25">
        <v>110</v>
      </c>
      <c r="L65" s="25">
        <v>110</v>
      </c>
      <c r="M65" s="5"/>
      <c r="N65" s="5"/>
      <c r="O65" s="5"/>
      <c r="P65" s="5"/>
      <c r="Q65" s="5"/>
      <c r="R65" s="39">
        <v>80000</v>
      </c>
      <c r="S65" s="39">
        <v>80000</v>
      </c>
      <c r="T65" s="39">
        <v>0</v>
      </c>
      <c r="U65" s="39">
        <v>0</v>
      </c>
      <c r="V65" s="39">
        <v>0</v>
      </c>
      <c r="W65" s="39">
        <v>0</v>
      </c>
      <c r="X65" s="39">
        <v>80000</v>
      </c>
      <c r="Y65" s="39">
        <v>80000</v>
      </c>
      <c r="Z65" s="39">
        <v>80000</v>
      </c>
      <c r="AA65" s="39">
        <v>80000</v>
      </c>
    </row>
    <row r="66" spans="1:27" ht="69.75" customHeight="1" x14ac:dyDescent="0.2">
      <c r="A66" s="16" t="s">
        <v>257</v>
      </c>
      <c r="B66" s="53" t="s">
        <v>192</v>
      </c>
      <c r="C66" s="111" t="s">
        <v>98</v>
      </c>
      <c r="D66" s="69" t="s">
        <v>78</v>
      </c>
      <c r="E66" s="70" t="s">
        <v>223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f>R67+R68+R69+R70+R71</f>
        <v>750000</v>
      </c>
      <c r="S66" s="39">
        <f t="shared" ref="S66:AA66" si="24">S67+S68+S69+S70+S71</f>
        <v>750000</v>
      </c>
      <c r="T66" s="39">
        <f t="shared" si="24"/>
        <v>330000</v>
      </c>
      <c r="U66" s="39">
        <f t="shared" si="24"/>
        <v>330000</v>
      </c>
      <c r="V66" s="39">
        <f t="shared" si="24"/>
        <v>530000</v>
      </c>
      <c r="W66" s="39">
        <f t="shared" si="24"/>
        <v>530000</v>
      </c>
      <c r="X66" s="39">
        <f t="shared" si="24"/>
        <v>1680000</v>
      </c>
      <c r="Y66" s="39">
        <f t="shared" si="24"/>
        <v>1680000</v>
      </c>
      <c r="Z66" s="39">
        <f t="shared" si="24"/>
        <v>480000</v>
      </c>
      <c r="AA66" s="39">
        <f t="shared" si="24"/>
        <v>480000</v>
      </c>
    </row>
    <row r="67" spans="1:27" ht="26.25" customHeight="1" x14ac:dyDescent="0.2">
      <c r="A67" s="15" t="s">
        <v>258</v>
      </c>
      <c r="B67" s="59" t="s">
        <v>210</v>
      </c>
      <c r="C67" s="110" t="s">
        <v>98</v>
      </c>
      <c r="D67" s="49" t="s">
        <v>78</v>
      </c>
      <c r="E67" s="38" t="s">
        <v>224</v>
      </c>
      <c r="F67" s="25"/>
      <c r="G67" s="25"/>
      <c r="H67" s="25"/>
      <c r="I67" s="25"/>
      <c r="J67" s="25"/>
      <c r="K67" s="25"/>
      <c r="L67" s="25"/>
      <c r="M67" s="5"/>
      <c r="N67" s="5"/>
      <c r="O67" s="5"/>
      <c r="P67" s="5"/>
      <c r="Q67" s="5"/>
      <c r="R67" s="39">
        <v>720000</v>
      </c>
      <c r="S67" s="39">
        <v>720000</v>
      </c>
      <c r="T67" s="39">
        <v>0</v>
      </c>
      <c r="U67" s="39">
        <v>0</v>
      </c>
      <c r="V67" s="40">
        <v>200000</v>
      </c>
      <c r="W67" s="40">
        <v>200000</v>
      </c>
      <c r="X67" s="40">
        <v>800000</v>
      </c>
      <c r="Y67" s="40">
        <v>800000</v>
      </c>
      <c r="Z67" s="40">
        <v>450000</v>
      </c>
      <c r="AA67" s="40">
        <v>450000</v>
      </c>
    </row>
    <row r="68" spans="1:27" ht="30" x14ac:dyDescent="0.2">
      <c r="A68" s="15" t="s">
        <v>259</v>
      </c>
      <c r="B68" s="59" t="s">
        <v>211</v>
      </c>
      <c r="C68" s="110" t="s">
        <v>98</v>
      </c>
      <c r="D68" s="49" t="s">
        <v>78</v>
      </c>
      <c r="E68" s="38" t="s">
        <v>225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v>0</v>
      </c>
      <c r="S68" s="39">
        <v>0</v>
      </c>
      <c r="T68" s="39">
        <v>0</v>
      </c>
      <c r="U68" s="39">
        <v>0</v>
      </c>
      <c r="V68" s="40">
        <v>0</v>
      </c>
      <c r="W68" s="40">
        <v>0</v>
      </c>
      <c r="X68" s="40">
        <v>250000</v>
      </c>
      <c r="Y68" s="40">
        <v>250000</v>
      </c>
      <c r="Z68" s="40">
        <v>0</v>
      </c>
      <c r="AA68" s="40">
        <v>0</v>
      </c>
    </row>
    <row r="69" spans="1:27" ht="30" x14ac:dyDescent="0.2">
      <c r="A69" s="15" t="s">
        <v>260</v>
      </c>
      <c r="B69" s="59" t="s">
        <v>212</v>
      </c>
      <c r="C69" s="110" t="s">
        <v>98</v>
      </c>
      <c r="D69" s="49" t="s">
        <v>78</v>
      </c>
      <c r="E69" s="38" t="s">
        <v>226</v>
      </c>
      <c r="F69" s="25"/>
      <c r="G69" s="25"/>
      <c r="H69" s="25"/>
      <c r="I69" s="25"/>
      <c r="J69" s="25"/>
      <c r="K69" s="25"/>
      <c r="L69" s="25"/>
      <c r="M69" s="5"/>
      <c r="N69" s="5"/>
      <c r="O69" s="5"/>
      <c r="P69" s="5"/>
      <c r="Q69" s="5"/>
      <c r="R69" s="51"/>
      <c r="S69" s="51"/>
      <c r="T69" s="39">
        <v>300000</v>
      </c>
      <c r="U69" s="39">
        <v>300000</v>
      </c>
      <c r="V69" s="39">
        <v>300000</v>
      </c>
      <c r="W69" s="39">
        <v>300000</v>
      </c>
      <c r="X69" s="39">
        <v>600000</v>
      </c>
      <c r="Y69" s="39">
        <v>600000</v>
      </c>
      <c r="Z69" s="45">
        <v>0</v>
      </c>
      <c r="AA69" s="45">
        <v>0</v>
      </c>
    </row>
    <row r="70" spans="1:27" ht="31.5" x14ac:dyDescent="0.2">
      <c r="A70" s="15" t="s">
        <v>261</v>
      </c>
      <c r="B70" s="59" t="s">
        <v>221</v>
      </c>
      <c r="C70" s="110" t="s">
        <v>98</v>
      </c>
      <c r="D70" s="49" t="s">
        <v>78</v>
      </c>
      <c r="E70" s="38" t="s">
        <v>227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v>25000</v>
      </c>
      <c r="S70" s="39">
        <v>25000</v>
      </c>
      <c r="T70" s="39">
        <v>25000</v>
      </c>
      <c r="U70" s="39">
        <v>25000</v>
      </c>
      <c r="V70" s="39">
        <v>25000</v>
      </c>
      <c r="W70" s="39">
        <v>25000</v>
      </c>
      <c r="X70" s="39">
        <v>25000</v>
      </c>
      <c r="Y70" s="39">
        <v>25000</v>
      </c>
      <c r="Z70" s="39">
        <v>25000</v>
      </c>
      <c r="AA70" s="39">
        <v>25000</v>
      </c>
    </row>
    <row r="71" spans="1:27" ht="31.5" x14ac:dyDescent="0.2">
      <c r="A71" s="15" t="s">
        <v>262</v>
      </c>
      <c r="B71" s="59" t="s">
        <v>222</v>
      </c>
      <c r="C71" s="110" t="s">
        <v>98</v>
      </c>
      <c r="D71" s="49" t="s">
        <v>78</v>
      </c>
      <c r="E71" s="38" t="s">
        <v>228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5000</v>
      </c>
      <c r="S71" s="39">
        <v>5000</v>
      </c>
      <c r="T71" s="39">
        <v>5000</v>
      </c>
      <c r="U71" s="39">
        <v>5000</v>
      </c>
      <c r="V71" s="39">
        <v>5000</v>
      </c>
      <c r="W71" s="39">
        <v>5000</v>
      </c>
      <c r="X71" s="39">
        <v>5000</v>
      </c>
      <c r="Y71" s="39">
        <v>5000</v>
      </c>
      <c r="Z71" s="39">
        <v>5000</v>
      </c>
      <c r="AA71" s="39">
        <v>5000</v>
      </c>
    </row>
    <row r="72" spans="1:27" ht="57.75" customHeight="1" x14ac:dyDescent="0.2">
      <c r="A72" s="16" t="s">
        <v>142</v>
      </c>
      <c r="B72" s="54" t="s">
        <v>172</v>
      </c>
      <c r="C72" s="113" t="s">
        <v>98</v>
      </c>
      <c r="D72" s="55" t="s">
        <v>78</v>
      </c>
      <c r="E72" s="56" t="s">
        <v>143</v>
      </c>
      <c r="F72" s="24"/>
      <c r="G72" s="24"/>
      <c r="H72" s="24"/>
      <c r="I72" s="24"/>
      <c r="J72" s="24"/>
      <c r="K72" s="24"/>
      <c r="L72" s="24"/>
      <c r="M72" s="57"/>
      <c r="N72" s="57"/>
      <c r="O72" s="57"/>
      <c r="P72" s="57"/>
      <c r="Q72" s="57"/>
      <c r="R72" s="58">
        <f>R73</f>
        <v>30303.040000000001</v>
      </c>
      <c r="S72" s="58">
        <f t="shared" ref="S72:AA72" si="25">S73</f>
        <v>30303.040000000001</v>
      </c>
      <c r="T72" s="58">
        <f t="shared" si="25"/>
        <v>30303.040000000001</v>
      </c>
      <c r="U72" s="58">
        <f t="shared" si="25"/>
        <v>30303.040000000001</v>
      </c>
      <c r="V72" s="58">
        <f t="shared" si="25"/>
        <v>30303.040000000001</v>
      </c>
      <c r="W72" s="58">
        <f t="shared" si="25"/>
        <v>30303.040000000001</v>
      </c>
      <c r="X72" s="58">
        <f t="shared" si="25"/>
        <v>30303.040000000001</v>
      </c>
      <c r="Y72" s="58">
        <f t="shared" si="25"/>
        <v>30303.040000000001</v>
      </c>
      <c r="Z72" s="58">
        <f t="shared" si="25"/>
        <v>30303.040000000001</v>
      </c>
      <c r="AA72" s="58">
        <f t="shared" si="25"/>
        <v>30303.040000000001</v>
      </c>
    </row>
    <row r="73" spans="1:27" ht="37.5" customHeight="1" x14ac:dyDescent="0.2">
      <c r="A73" s="15" t="s">
        <v>144</v>
      </c>
      <c r="B73" s="23" t="s">
        <v>229</v>
      </c>
      <c r="C73" s="110" t="s">
        <v>98</v>
      </c>
      <c r="D73" s="49" t="s">
        <v>78</v>
      </c>
      <c r="E73" s="38" t="s">
        <v>230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51">
        <v>30303.040000000001</v>
      </c>
      <c r="S73" s="51">
        <v>30303.040000000001</v>
      </c>
      <c r="T73" s="51">
        <v>30303.040000000001</v>
      </c>
      <c r="U73" s="51">
        <v>30303.040000000001</v>
      </c>
      <c r="V73" s="51">
        <v>30303.040000000001</v>
      </c>
      <c r="W73" s="51">
        <v>30303.040000000001</v>
      </c>
      <c r="X73" s="51">
        <v>30303.040000000001</v>
      </c>
      <c r="Y73" s="51">
        <v>30303.040000000001</v>
      </c>
      <c r="Z73" s="51">
        <v>30303.040000000001</v>
      </c>
      <c r="AA73" s="51">
        <v>30303.040000000001</v>
      </c>
    </row>
    <row r="74" spans="1:27" ht="78.75" x14ac:dyDescent="0.2">
      <c r="A74" s="16" t="s">
        <v>145</v>
      </c>
      <c r="B74" s="33" t="s">
        <v>41</v>
      </c>
      <c r="C74" s="108" t="s">
        <v>98</v>
      </c>
      <c r="D74" s="34" t="s">
        <v>79</v>
      </c>
      <c r="E74" s="77" t="s">
        <v>13</v>
      </c>
      <c r="F74" s="36" t="e">
        <f t="shared" ref="F74:Q74" si="26">F75+F79+F84</f>
        <v>#REF!</v>
      </c>
      <c r="G74" s="36" t="e">
        <f t="shared" si="26"/>
        <v>#REF!</v>
      </c>
      <c r="H74" s="36" t="e">
        <f t="shared" si="26"/>
        <v>#REF!</v>
      </c>
      <c r="I74" s="36" t="e">
        <f t="shared" si="26"/>
        <v>#REF!</v>
      </c>
      <c r="J74" s="36" t="e">
        <f t="shared" si="26"/>
        <v>#REF!</v>
      </c>
      <c r="K74" s="36" t="e">
        <f t="shared" si="26"/>
        <v>#REF!</v>
      </c>
      <c r="L74" s="36" t="e">
        <f t="shared" si="26"/>
        <v>#REF!</v>
      </c>
      <c r="M74" s="36" t="e">
        <f t="shared" si="26"/>
        <v>#REF!</v>
      </c>
      <c r="N74" s="36" t="e">
        <f t="shared" si="26"/>
        <v>#REF!</v>
      </c>
      <c r="O74" s="36" t="e">
        <f t="shared" si="26"/>
        <v>#REF!</v>
      </c>
      <c r="P74" s="36" t="e">
        <f t="shared" si="26"/>
        <v>#REF!</v>
      </c>
      <c r="Q74" s="36" t="e">
        <f t="shared" si="26"/>
        <v>#REF!</v>
      </c>
      <c r="R74" s="36">
        <f>R75+R79+R81+R84</f>
        <v>15991314.550000001</v>
      </c>
      <c r="S74" s="36">
        <f t="shared" ref="S74:AA74" si="27">S75+S79+S81+S84</f>
        <v>12630533</v>
      </c>
      <c r="T74" s="36">
        <f t="shared" si="27"/>
        <v>21060425</v>
      </c>
      <c r="U74" s="36">
        <f t="shared" si="27"/>
        <v>11872753</v>
      </c>
      <c r="V74" s="36">
        <f t="shared" si="27"/>
        <v>20735123</v>
      </c>
      <c r="W74" s="36">
        <f t="shared" si="27"/>
        <v>11947451</v>
      </c>
      <c r="X74" s="36">
        <f t="shared" si="27"/>
        <v>13284470</v>
      </c>
      <c r="Y74" s="36">
        <f t="shared" si="27"/>
        <v>13284470</v>
      </c>
      <c r="Z74" s="36">
        <f t="shared" si="27"/>
        <v>13284470</v>
      </c>
      <c r="AA74" s="36">
        <f t="shared" si="27"/>
        <v>13284470</v>
      </c>
    </row>
    <row r="75" spans="1:27" ht="47.25" x14ac:dyDescent="0.2">
      <c r="A75" s="16" t="s">
        <v>146</v>
      </c>
      <c r="B75" s="25" t="s">
        <v>55</v>
      </c>
      <c r="C75" s="109" t="s">
        <v>98</v>
      </c>
      <c r="D75" s="29" t="s">
        <v>79</v>
      </c>
      <c r="E75" s="48" t="s">
        <v>14</v>
      </c>
      <c r="F75" s="31" t="e">
        <f>F76+#REF!</f>
        <v>#REF!</v>
      </c>
      <c r="G75" s="31" t="e">
        <f>G76+#REF!</f>
        <v>#REF!</v>
      </c>
      <c r="H75" s="31" t="e">
        <f>H76+#REF!</f>
        <v>#REF!</v>
      </c>
      <c r="I75" s="31" t="e">
        <f>I76+#REF!</f>
        <v>#REF!</v>
      </c>
      <c r="J75" s="31" t="e">
        <f>J76+#REF!</f>
        <v>#REF!</v>
      </c>
      <c r="K75" s="31" t="e">
        <f>K76+#REF!</f>
        <v>#REF!</v>
      </c>
      <c r="L75" s="31" t="e">
        <f>L76+#REF!</f>
        <v>#REF!</v>
      </c>
      <c r="M75" s="31" t="e">
        <f>M76+#REF!</f>
        <v>#REF!</v>
      </c>
      <c r="N75" s="31" t="e">
        <f>N76+#REF!</f>
        <v>#REF!</v>
      </c>
      <c r="O75" s="31" t="e">
        <f>O76+#REF!</f>
        <v>#REF!</v>
      </c>
      <c r="P75" s="31" t="e">
        <f>P76+#REF!</f>
        <v>#REF!</v>
      </c>
      <c r="Q75" s="31" t="e">
        <f>Q76+#REF!</f>
        <v>#REF!</v>
      </c>
      <c r="R75" s="31">
        <f>R76+R77</f>
        <v>10896533</v>
      </c>
      <c r="S75" s="31">
        <f t="shared" ref="S75:AA75" si="28">S76+S77</f>
        <v>10896533</v>
      </c>
      <c r="T75" s="31">
        <f t="shared" si="28"/>
        <v>11098753</v>
      </c>
      <c r="U75" s="31">
        <f t="shared" si="28"/>
        <v>11098753</v>
      </c>
      <c r="V75" s="31">
        <f t="shared" si="28"/>
        <v>11253451</v>
      </c>
      <c r="W75" s="31">
        <f t="shared" si="28"/>
        <v>11253451</v>
      </c>
      <c r="X75" s="31">
        <f t="shared" si="28"/>
        <v>11410470</v>
      </c>
      <c r="Y75" s="31">
        <f t="shared" si="28"/>
        <v>11410470</v>
      </c>
      <c r="Z75" s="31">
        <f t="shared" si="28"/>
        <v>11410470</v>
      </c>
      <c r="AA75" s="31">
        <f t="shared" si="28"/>
        <v>11410470</v>
      </c>
    </row>
    <row r="76" spans="1:27" ht="47.25" x14ac:dyDescent="0.2">
      <c r="A76" s="15" t="s">
        <v>147</v>
      </c>
      <c r="B76" s="20" t="s">
        <v>31</v>
      </c>
      <c r="C76" s="109" t="s">
        <v>98</v>
      </c>
      <c r="D76" s="37" t="s">
        <v>79</v>
      </c>
      <c r="E76" s="48" t="s">
        <v>15</v>
      </c>
      <c r="F76" s="25"/>
      <c r="G76" s="25"/>
      <c r="H76" s="25"/>
      <c r="I76" s="25"/>
      <c r="J76" s="25"/>
      <c r="K76" s="25"/>
      <c r="L76" s="25"/>
      <c r="M76" s="5"/>
      <c r="N76" s="5"/>
      <c r="O76" s="5"/>
      <c r="P76" s="5"/>
      <c r="Q76" s="5"/>
      <c r="R76" s="39">
        <v>10110995</v>
      </c>
      <c r="S76" s="39">
        <v>10110995</v>
      </c>
      <c r="T76" s="39">
        <v>10313215</v>
      </c>
      <c r="U76" s="39">
        <v>10313215</v>
      </c>
      <c r="V76" s="40">
        <v>10467913</v>
      </c>
      <c r="W76" s="40">
        <v>10467913</v>
      </c>
      <c r="X76" s="40">
        <v>10624932</v>
      </c>
      <c r="Y76" s="40">
        <v>10624932</v>
      </c>
      <c r="Z76" s="40">
        <v>10624932</v>
      </c>
      <c r="AA76" s="40">
        <v>10624932</v>
      </c>
    </row>
    <row r="77" spans="1:27" ht="47.25" x14ac:dyDescent="0.2">
      <c r="A77" s="15" t="s">
        <v>173</v>
      </c>
      <c r="B77" s="20" t="s">
        <v>183</v>
      </c>
      <c r="C77" s="109" t="s">
        <v>98</v>
      </c>
      <c r="D77" s="37" t="s">
        <v>79</v>
      </c>
      <c r="E77" s="48" t="s">
        <v>182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40">
        <v>785538</v>
      </c>
      <c r="S77" s="40">
        <v>785538</v>
      </c>
      <c r="T77" s="40">
        <v>785538</v>
      </c>
      <c r="U77" s="40">
        <v>785538</v>
      </c>
      <c r="V77" s="40">
        <v>785538</v>
      </c>
      <c r="W77" s="40">
        <v>785538</v>
      </c>
      <c r="X77" s="40">
        <v>785538</v>
      </c>
      <c r="Y77" s="40">
        <v>785538</v>
      </c>
      <c r="Z77" s="40">
        <v>785538</v>
      </c>
      <c r="AA77" s="40">
        <v>785538</v>
      </c>
    </row>
    <row r="78" spans="1:27" ht="31.5" x14ac:dyDescent="0.2">
      <c r="A78" s="15" t="s">
        <v>181</v>
      </c>
      <c r="B78" s="20" t="s">
        <v>184</v>
      </c>
      <c r="C78" s="109" t="s">
        <v>98</v>
      </c>
      <c r="D78" s="37" t="s">
        <v>79</v>
      </c>
      <c r="E78" s="48" t="s">
        <v>182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40">
        <v>785538</v>
      </c>
      <c r="S78" s="40">
        <v>785538</v>
      </c>
      <c r="T78" s="40">
        <v>785538</v>
      </c>
      <c r="U78" s="40">
        <v>785538</v>
      </c>
      <c r="V78" s="40">
        <v>785538</v>
      </c>
      <c r="W78" s="40">
        <v>785538</v>
      </c>
      <c r="X78" s="40">
        <v>478161.84</v>
      </c>
      <c r="Y78" s="40">
        <v>478161.84</v>
      </c>
      <c r="Z78" s="40">
        <v>785538</v>
      </c>
      <c r="AA78" s="40">
        <v>785538</v>
      </c>
    </row>
    <row r="79" spans="1:27" ht="63" x14ac:dyDescent="0.2">
      <c r="A79" s="16" t="s">
        <v>148</v>
      </c>
      <c r="B79" s="25" t="s">
        <v>63</v>
      </c>
      <c r="C79" s="107" t="s">
        <v>98</v>
      </c>
      <c r="D79" s="29" t="s">
        <v>79</v>
      </c>
      <c r="E79" s="47" t="s">
        <v>16</v>
      </c>
      <c r="F79" s="31" t="e">
        <f>#REF!</f>
        <v>#REF!</v>
      </c>
      <c r="G79" s="31" t="e">
        <f>#REF!</f>
        <v>#REF!</v>
      </c>
      <c r="H79" s="31" t="e">
        <f>#REF!</f>
        <v>#REF!</v>
      </c>
      <c r="I79" s="31" t="e">
        <f>#REF!</f>
        <v>#REF!</v>
      </c>
      <c r="J79" s="31" t="e">
        <f>#REF!</f>
        <v>#REF!</v>
      </c>
      <c r="K79" s="31" t="e">
        <f>#REF!</f>
        <v>#REF!</v>
      </c>
      <c r="L79" s="31" t="e">
        <f>#REF!</f>
        <v>#REF!</v>
      </c>
      <c r="M79" s="31" t="e">
        <f>#REF!</f>
        <v>#REF!</v>
      </c>
      <c r="N79" s="31" t="e">
        <f>#REF!</f>
        <v>#REF!</v>
      </c>
      <c r="O79" s="31" t="e">
        <f>#REF!</f>
        <v>#REF!</v>
      </c>
      <c r="P79" s="31" t="e">
        <f>#REF!</f>
        <v>#REF!</v>
      </c>
      <c r="Q79" s="31" t="e">
        <f>#REF!</f>
        <v>#REF!</v>
      </c>
      <c r="R79" s="31">
        <f t="shared" ref="R79:AA79" si="29">R80</f>
        <v>4000</v>
      </c>
      <c r="S79" s="31">
        <f t="shared" si="29"/>
        <v>4000</v>
      </c>
      <c r="T79" s="31">
        <f t="shared" si="29"/>
        <v>4000</v>
      </c>
      <c r="U79" s="31">
        <f t="shared" si="29"/>
        <v>4000</v>
      </c>
      <c r="V79" s="31">
        <f t="shared" si="29"/>
        <v>4000</v>
      </c>
      <c r="W79" s="31">
        <f t="shared" si="29"/>
        <v>4000</v>
      </c>
      <c r="X79" s="31">
        <f t="shared" si="29"/>
        <v>4000</v>
      </c>
      <c r="Y79" s="31">
        <f t="shared" si="29"/>
        <v>4000</v>
      </c>
      <c r="Z79" s="31">
        <f t="shared" si="29"/>
        <v>4000</v>
      </c>
      <c r="AA79" s="31">
        <f t="shared" si="29"/>
        <v>4000</v>
      </c>
    </row>
    <row r="80" spans="1:27" ht="31.5" x14ac:dyDescent="0.2">
      <c r="A80" s="15" t="s">
        <v>263</v>
      </c>
      <c r="B80" s="23" t="s">
        <v>40</v>
      </c>
      <c r="C80" s="109" t="s">
        <v>98</v>
      </c>
      <c r="D80" s="49"/>
      <c r="E80" s="38" t="s">
        <v>88</v>
      </c>
      <c r="F80" s="25"/>
      <c r="G80" s="25"/>
      <c r="H80" s="25"/>
      <c r="I80" s="25"/>
      <c r="J80" s="25"/>
      <c r="K80" s="25"/>
      <c r="L80" s="25"/>
      <c r="M80" s="5"/>
      <c r="N80" s="5"/>
      <c r="O80" s="5"/>
      <c r="P80" s="5"/>
      <c r="Q80" s="5"/>
      <c r="R80" s="39">
        <v>4000</v>
      </c>
      <c r="S80" s="39">
        <v>4000</v>
      </c>
      <c r="T80" s="39">
        <v>4000</v>
      </c>
      <c r="U80" s="39">
        <v>4000</v>
      </c>
      <c r="V80" s="39">
        <v>4000</v>
      </c>
      <c r="W80" s="39">
        <v>4000</v>
      </c>
      <c r="X80" s="39">
        <v>4000</v>
      </c>
      <c r="Y80" s="39">
        <v>4000</v>
      </c>
      <c r="Z80" s="39">
        <v>4000</v>
      </c>
      <c r="AA80" s="39">
        <v>4000</v>
      </c>
    </row>
    <row r="81" spans="1:27" ht="63" x14ac:dyDescent="0.2">
      <c r="A81" s="16" t="s">
        <v>149</v>
      </c>
      <c r="B81" s="50" t="s">
        <v>156</v>
      </c>
      <c r="C81" s="111" t="s">
        <v>98</v>
      </c>
      <c r="D81" s="69" t="s">
        <v>79</v>
      </c>
      <c r="E81" s="70" t="s">
        <v>161</v>
      </c>
      <c r="F81" s="25"/>
      <c r="G81" s="25"/>
      <c r="H81" s="25"/>
      <c r="I81" s="25"/>
      <c r="J81" s="25"/>
      <c r="K81" s="25"/>
      <c r="L81" s="25"/>
      <c r="M81" s="5"/>
      <c r="N81" s="5"/>
      <c r="O81" s="5"/>
      <c r="P81" s="5"/>
      <c r="Q81" s="5"/>
      <c r="R81" s="39">
        <f>R82+R83</f>
        <v>700000</v>
      </c>
      <c r="S81" s="39">
        <f t="shared" ref="S81" si="30">S82+S83</f>
        <v>700000</v>
      </c>
      <c r="T81" s="39">
        <f>T82+T83</f>
        <v>100000</v>
      </c>
      <c r="U81" s="39">
        <f t="shared" ref="U81" si="31">U82+U83</f>
        <v>100000</v>
      </c>
      <c r="V81" s="39">
        <f>V82+V83</f>
        <v>100000</v>
      </c>
      <c r="W81" s="39">
        <f t="shared" ref="W81" si="32">W82+W83</f>
        <v>100000</v>
      </c>
      <c r="X81" s="39">
        <f>X82+X83</f>
        <v>700000</v>
      </c>
      <c r="Y81" s="39">
        <f t="shared" ref="Y81" si="33">Y82+Y83</f>
        <v>700000</v>
      </c>
      <c r="Z81" s="39">
        <f>Z82+Z83</f>
        <v>700000</v>
      </c>
      <c r="AA81" s="39">
        <f t="shared" ref="AA81" si="34">AA82+AA83</f>
        <v>700000</v>
      </c>
    </row>
    <row r="82" spans="1:27" x14ac:dyDescent="0.2">
      <c r="A82" s="15" t="s">
        <v>159</v>
      </c>
      <c r="B82" s="23" t="s">
        <v>157</v>
      </c>
      <c r="C82" s="110"/>
      <c r="D82" s="49"/>
      <c r="E82" s="38" t="s">
        <v>162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39">
        <v>600000</v>
      </c>
      <c r="S82" s="39">
        <v>600000</v>
      </c>
      <c r="T82" s="39">
        <v>100000</v>
      </c>
      <c r="U82" s="39">
        <v>100000</v>
      </c>
      <c r="V82" s="39">
        <v>100000</v>
      </c>
      <c r="W82" s="39">
        <v>100000</v>
      </c>
      <c r="X82" s="39">
        <v>600000</v>
      </c>
      <c r="Y82" s="39">
        <v>600000</v>
      </c>
      <c r="Z82" s="39">
        <v>600000</v>
      </c>
      <c r="AA82" s="39">
        <v>600000</v>
      </c>
    </row>
    <row r="83" spans="1:27" ht="31.5" x14ac:dyDescent="0.2">
      <c r="A83" s="15" t="s">
        <v>160</v>
      </c>
      <c r="B83" s="23" t="s">
        <v>158</v>
      </c>
      <c r="C83" s="110"/>
      <c r="D83" s="49"/>
      <c r="E83" s="38" t="s">
        <v>163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39">
        <v>100000</v>
      </c>
      <c r="S83" s="39">
        <v>100000</v>
      </c>
      <c r="T83" s="39">
        <v>0</v>
      </c>
      <c r="U83" s="39">
        <v>0</v>
      </c>
      <c r="V83" s="39">
        <v>0</v>
      </c>
      <c r="W83" s="39">
        <v>0</v>
      </c>
      <c r="X83" s="39">
        <v>100000</v>
      </c>
      <c r="Y83" s="39">
        <v>100000</v>
      </c>
      <c r="Z83" s="39">
        <v>100000</v>
      </c>
      <c r="AA83" s="39">
        <v>100000</v>
      </c>
    </row>
    <row r="84" spans="1:27" ht="63" x14ac:dyDescent="0.2">
      <c r="A84" s="16" t="s">
        <v>264</v>
      </c>
      <c r="B84" s="25" t="s">
        <v>42</v>
      </c>
      <c r="C84" s="107" t="s">
        <v>98</v>
      </c>
      <c r="D84" s="29"/>
      <c r="E84" s="47" t="s">
        <v>43</v>
      </c>
      <c r="F84" s="31">
        <f t="shared" ref="F84:Q84" si="35">F86+F87</f>
        <v>0</v>
      </c>
      <c r="G84" s="31">
        <f t="shared" si="35"/>
        <v>0</v>
      </c>
      <c r="H84" s="31">
        <f t="shared" si="35"/>
        <v>0</v>
      </c>
      <c r="I84" s="31">
        <f t="shared" si="35"/>
        <v>0</v>
      </c>
      <c r="J84" s="31">
        <f t="shared" si="35"/>
        <v>0</v>
      </c>
      <c r="K84" s="31">
        <f t="shared" si="35"/>
        <v>0</v>
      </c>
      <c r="L84" s="31">
        <f t="shared" si="35"/>
        <v>0</v>
      </c>
      <c r="M84" s="31">
        <f t="shared" si="35"/>
        <v>0</v>
      </c>
      <c r="N84" s="31">
        <f t="shared" si="35"/>
        <v>0</v>
      </c>
      <c r="O84" s="31">
        <f t="shared" si="35"/>
        <v>0</v>
      </c>
      <c r="P84" s="31">
        <f t="shared" si="35"/>
        <v>0</v>
      </c>
      <c r="Q84" s="31">
        <f t="shared" si="35"/>
        <v>0</v>
      </c>
      <c r="R84" s="31">
        <f>R85+R88+R89+R90+R91+R92</f>
        <v>4390781.55</v>
      </c>
      <c r="S84" s="31">
        <f t="shared" ref="S84:AA84" si="36">S85+S88+S89+S90+S91+S92</f>
        <v>1030000</v>
      </c>
      <c r="T84" s="31">
        <f t="shared" si="36"/>
        <v>9857672</v>
      </c>
      <c r="U84" s="31">
        <f t="shared" si="36"/>
        <v>670000</v>
      </c>
      <c r="V84" s="31">
        <f t="shared" si="36"/>
        <v>9377672</v>
      </c>
      <c r="W84" s="31">
        <f t="shared" si="36"/>
        <v>590000</v>
      </c>
      <c r="X84" s="31">
        <f t="shared" si="36"/>
        <v>1170000</v>
      </c>
      <c r="Y84" s="31">
        <f t="shared" si="36"/>
        <v>1170000</v>
      </c>
      <c r="Z84" s="31">
        <f t="shared" si="36"/>
        <v>1170000</v>
      </c>
      <c r="AA84" s="31">
        <f t="shared" si="36"/>
        <v>1170000</v>
      </c>
    </row>
    <row r="85" spans="1:27" ht="47.25" x14ac:dyDescent="0.2">
      <c r="A85" s="16" t="s">
        <v>265</v>
      </c>
      <c r="B85" s="24" t="s">
        <v>49</v>
      </c>
      <c r="C85" s="114" t="s">
        <v>98</v>
      </c>
      <c r="D85" s="62" t="s">
        <v>81</v>
      </c>
      <c r="E85" s="78" t="s">
        <v>61</v>
      </c>
      <c r="F85" s="64"/>
      <c r="G85" s="64"/>
      <c r="H85" s="64"/>
      <c r="I85" s="64"/>
      <c r="J85" s="64"/>
      <c r="K85" s="64"/>
      <c r="L85" s="64"/>
      <c r="M85" s="79"/>
      <c r="N85" s="79"/>
      <c r="O85" s="79"/>
      <c r="P85" s="79"/>
      <c r="Q85" s="79"/>
      <c r="R85" s="64">
        <f>R86+R87</f>
        <v>3000781.55</v>
      </c>
      <c r="S85" s="64">
        <f t="shared" ref="S85:AA85" si="37">S86+S87</f>
        <v>0</v>
      </c>
      <c r="T85" s="64">
        <f t="shared" si="37"/>
        <v>8787672</v>
      </c>
      <c r="U85" s="64">
        <f t="shared" si="37"/>
        <v>0</v>
      </c>
      <c r="V85" s="64">
        <f t="shared" si="37"/>
        <v>8787672</v>
      </c>
      <c r="W85" s="64">
        <f t="shared" si="37"/>
        <v>0</v>
      </c>
      <c r="X85" s="64">
        <f t="shared" si="37"/>
        <v>0</v>
      </c>
      <c r="Y85" s="64">
        <f t="shared" si="37"/>
        <v>0</v>
      </c>
      <c r="Z85" s="64">
        <f t="shared" si="37"/>
        <v>0</v>
      </c>
      <c r="AA85" s="64">
        <f t="shared" si="37"/>
        <v>0</v>
      </c>
    </row>
    <row r="86" spans="1:27" ht="53.25" customHeight="1" x14ac:dyDescent="0.2">
      <c r="A86" s="15" t="s">
        <v>266</v>
      </c>
      <c r="B86" s="80" t="s">
        <v>49</v>
      </c>
      <c r="C86" s="109" t="s">
        <v>98</v>
      </c>
      <c r="D86" s="37" t="s">
        <v>81</v>
      </c>
      <c r="E86" s="43" t="s">
        <v>61</v>
      </c>
      <c r="F86" s="44"/>
      <c r="G86" s="44"/>
      <c r="H86" s="44"/>
      <c r="I86" s="44"/>
      <c r="J86" s="44"/>
      <c r="K86" s="44"/>
      <c r="L86" s="44"/>
      <c r="M86" s="5"/>
      <c r="N86" s="5"/>
      <c r="O86" s="5"/>
      <c r="P86" s="5"/>
      <c r="Q86" s="5"/>
      <c r="R86" s="39">
        <v>2920781.55</v>
      </c>
      <c r="S86" s="39"/>
      <c r="T86" s="39">
        <v>8707672</v>
      </c>
      <c r="U86" s="39"/>
      <c r="V86" s="40">
        <v>8707672</v>
      </c>
      <c r="W86" s="40"/>
      <c r="X86" s="40"/>
      <c r="Y86" s="40"/>
      <c r="Z86" s="40"/>
      <c r="AA86" s="40"/>
    </row>
    <row r="87" spans="1:27" ht="26.25" customHeight="1" x14ac:dyDescent="0.2">
      <c r="A87" s="15" t="s">
        <v>267</v>
      </c>
      <c r="B87" s="80" t="s">
        <v>68</v>
      </c>
      <c r="C87" s="109" t="s">
        <v>98</v>
      </c>
      <c r="D87" s="37" t="s">
        <v>81</v>
      </c>
      <c r="E87" s="43" t="s">
        <v>71</v>
      </c>
      <c r="F87" s="44"/>
      <c r="G87" s="44"/>
      <c r="H87" s="44"/>
      <c r="I87" s="44"/>
      <c r="J87" s="44"/>
      <c r="K87" s="44"/>
      <c r="L87" s="44"/>
      <c r="M87" s="5"/>
      <c r="N87" s="5"/>
      <c r="O87" s="5"/>
      <c r="P87" s="5"/>
      <c r="Q87" s="5"/>
      <c r="R87" s="39">
        <v>80000</v>
      </c>
      <c r="S87" s="39"/>
      <c r="T87" s="31">
        <v>80000</v>
      </c>
      <c r="U87" s="31"/>
      <c r="V87" s="31">
        <v>80000</v>
      </c>
      <c r="W87" s="31"/>
      <c r="X87" s="40"/>
      <c r="Y87" s="40"/>
      <c r="Z87" s="40"/>
      <c r="AA87" s="40"/>
    </row>
    <row r="88" spans="1:27" ht="47.25" x14ac:dyDescent="0.2">
      <c r="A88" s="15" t="s">
        <v>268</v>
      </c>
      <c r="B88" s="80" t="s">
        <v>169</v>
      </c>
      <c r="C88" s="109" t="s">
        <v>98</v>
      </c>
      <c r="D88" s="37" t="s">
        <v>78</v>
      </c>
      <c r="E88" s="43" t="s">
        <v>170</v>
      </c>
      <c r="F88" s="44"/>
      <c r="G88" s="44"/>
      <c r="H88" s="44"/>
      <c r="I88" s="44"/>
      <c r="J88" s="44"/>
      <c r="K88" s="44"/>
      <c r="L88" s="44"/>
      <c r="M88" s="5"/>
      <c r="N88" s="5"/>
      <c r="O88" s="5"/>
      <c r="P88" s="5"/>
      <c r="Q88" s="5"/>
      <c r="R88" s="39">
        <v>100000</v>
      </c>
      <c r="S88" s="39">
        <v>100000</v>
      </c>
      <c r="T88" s="39">
        <v>0</v>
      </c>
      <c r="U88" s="39">
        <v>0</v>
      </c>
      <c r="V88" s="39">
        <v>0</v>
      </c>
      <c r="W88" s="39">
        <v>0</v>
      </c>
      <c r="X88" s="39">
        <v>100000</v>
      </c>
      <c r="Y88" s="39">
        <v>100000</v>
      </c>
      <c r="Z88" s="40">
        <v>100000</v>
      </c>
      <c r="AA88" s="40">
        <v>100000</v>
      </c>
    </row>
    <row r="89" spans="1:27" ht="31.5" x14ac:dyDescent="0.2">
      <c r="A89" s="15" t="s">
        <v>269</v>
      </c>
      <c r="B89" s="23" t="s">
        <v>46</v>
      </c>
      <c r="C89" s="109" t="s">
        <v>98</v>
      </c>
      <c r="D89" s="49" t="s">
        <v>78</v>
      </c>
      <c r="E89" s="38" t="s">
        <v>44</v>
      </c>
      <c r="F89" s="25"/>
      <c r="G89" s="25"/>
      <c r="H89" s="25"/>
      <c r="I89" s="25"/>
      <c r="J89" s="25"/>
      <c r="K89" s="25"/>
      <c r="L89" s="25"/>
      <c r="M89" s="5"/>
      <c r="N89" s="5"/>
      <c r="O89" s="5"/>
      <c r="P89" s="5"/>
      <c r="Q89" s="5"/>
      <c r="R89" s="39">
        <v>360000</v>
      </c>
      <c r="S89" s="39">
        <v>360000</v>
      </c>
      <c r="T89" s="39">
        <v>500000</v>
      </c>
      <c r="U89" s="39">
        <v>500000</v>
      </c>
      <c r="V89" s="39">
        <v>300000</v>
      </c>
      <c r="W89" s="39">
        <v>300000</v>
      </c>
      <c r="X89" s="39">
        <v>500000</v>
      </c>
      <c r="Y89" s="39">
        <v>500000</v>
      </c>
      <c r="Z89" s="39">
        <v>500000</v>
      </c>
      <c r="AA89" s="39">
        <v>500000</v>
      </c>
    </row>
    <row r="90" spans="1:27" ht="78.75" x14ac:dyDescent="0.2">
      <c r="A90" s="15" t="s">
        <v>270</v>
      </c>
      <c r="B90" s="23" t="s">
        <v>231</v>
      </c>
      <c r="C90" s="109" t="s">
        <v>98</v>
      </c>
      <c r="D90" s="49" t="s">
        <v>78</v>
      </c>
      <c r="E90" s="38"/>
      <c r="F90" s="25"/>
      <c r="G90" s="25"/>
      <c r="H90" s="25"/>
      <c r="I90" s="25"/>
      <c r="J90" s="25"/>
      <c r="K90" s="25"/>
      <c r="L90" s="25"/>
      <c r="M90" s="5"/>
      <c r="N90" s="5"/>
      <c r="O90" s="5"/>
      <c r="P90" s="5"/>
      <c r="Q90" s="5"/>
      <c r="R90" s="39">
        <v>360000</v>
      </c>
      <c r="S90" s="39">
        <v>0</v>
      </c>
      <c r="T90" s="39">
        <v>0</v>
      </c>
      <c r="U90" s="39">
        <v>0</v>
      </c>
      <c r="V90" s="40">
        <v>0</v>
      </c>
      <c r="W90" s="40">
        <v>0</v>
      </c>
      <c r="X90" s="45">
        <v>0</v>
      </c>
      <c r="Y90" s="45">
        <v>0</v>
      </c>
      <c r="Z90" s="45">
        <v>0</v>
      </c>
      <c r="AA90" s="45">
        <v>0</v>
      </c>
    </row>
    <row r="91" spans="1:27" ht="31.5" x14ac:dyDescent="0.2">
      <c r="A91" s="15" t="s">
        <v>271</v>
      </c>
      <c r="B91" s="23" t="s">
        <v>47</v>
      </c>
      <c r="C91" s="109" t="s">
        <v>98</v>
      </c>
      <c r="D91" s="49" t="s">
        <v>78</v>
      </c>
      <c r="E91" s="38" t="s">
        <v>45</v>
      </c>
      <c r="F91" s="25"/>
      <c r="G91" s="25"/>
      <c r="H91" s="25"/>
      <c r="I91" s="25"/>
      <c r="J91" s="25"/>
      <c r="K91" s="25"/>
      <c r="L91" s="25"/>
      <c r="M91" s="5"/>
      <c r="N91" s="5"/>
      <c r="O91" s="5"/>
      <c r="P91" s="5"/>
      <c r="Q91" s="5"/>
      <c r="R91" s="39">
        <v>40000</v>
      </c>
      <c r="S91" s="39">
        <v>40000</v>
      </c>
      <c r="T91" s="39">
        <v>40000</v>
      </c>
      <c r="U91" s="39">
        <v>40000</v>
      </c>
      <c r="V91" s="40">
        <v>40000</v>
      </c>
      <c r="W91" s="40">
        <v>40000</v>
      </c>
      <c r="X91" s="40">
        <v>40000</v>
      </c>
      <c r="Y91" s="40">
        <v>40000</v>
      </c>
      <c r="Z91" s="40">
        <v>40000</v>
      </c>
      <c r="AA91" s="40">
        <v>40000</v>
      </c>
    </row>
    <row r="92" spans="1:27" ht="31.5" x14ac:dyDescent="0.2">
      <c r="A92" s="15" t="s">
        <v>272</v>
      </c>
      <c r="B92" s="23" t="s">
        <v>48</v>
      </c>
      <c r="C92" s="109" t="s">
        <v>98</v>
      </c>
      <c r="D92" s="49" t="s">
        <v>78</v>
      </c>
      <c r="E92" s="38" t="s">
        <v>60</v>
      </c>
      <c r="F92" s="31" t="e">
        <f>#REF!+#REF!+#REF!</f>
        <v>#REF!</v>
      </c>
      <c r="G92" s="31" t="e">
        <f>#REF!+#REF!+#REF!</f>
        <v>#REF!</v>
      </c>
      <c r="H92" s="31" t="e">
        <f>#REF!+#REF!+#REF!</f>
        <v>#REF!</v>
      </c>
      <c r="I92" s="31" t="e">
        <f>#REF!+#REF!+#REF!</f>
        <v>#REF!</v>
      </c>
      <c r="J92" s="31" t="e">
        <f>#REF!+#REF!+#REF!</f>
        <v>#REF!</v>
      </c>
      <c r="K92" s="31" t="e">
        <f>#REF!+#REF!+#REF!</f>
        <v>#REF!</v>
      </c>
      <c r="L92" s="31" t="e">
        <f>#REF!+#REF!+#REF!</f>
        <v>#REF!</v>
      </c>
      <c r="M92" s="31" t="e">
        <f>#REF!+#REF!+#REF!</f>
        <v>#REF!</v>
      </c>
      <c r="N92" s="31" t="e">
        <f>#REF!+#REF!+#REF!</f>
        <v>#REF!</v>
      </c>
      <c r="O92" s="31" t="e">
        <f>#REF!+#REF!+#REF!</f>
        <v>#REF!</v>
      </c>
      <c r="P92" s="31" t="e">
        <f>#REF!+#REF!+#REF!</f>
        <v>#REF!</v>
      </c>
      <c r="Q92" s="31" t="e">
        <f>#REF!+#REF!+#REF!</f>
        <v>#REF!</v>
      </c>
      <c r="R92" s="31">
        <v>530000</v>
      </c>
      <c r="S92" s="31">
        <v>530000</v>
      </c>
      <c r="T92" s="31">
        <v>530000</v>
      </c>
      <c r="U92" s="31">
        <v>130000</v>
      </c>
      <c r="V92" s="31">
        <v>250000</v>
      </c>
      <c r="W92" s="31">
        <v>250000</v>
      </c>
      <c r="X92" s="31">
        <v>530000</v>
      </c>
      <c r="Y92" s="31">
        <v>530000</v>
      </c>
      <c r="Z92" s="31">
        <v>530000</v>
      </c>
      <c r="AA92" s="31">
        <v>530000</v>
      </c>
    </row>
    <row r="93" spans="1:27" ht="28.5" customHeight="1" x14ac:dyDescent="0.2">
      <c r="A93" s="16" t="s">
        <v>131</v>
      </c>
      <c r="B93" s="81" t="s">
        <v>177</v>
      </c>
      <c r="C93" s="118"/>
      <c r="D93" s="82"/>
      <c r="E93" s="83"/>
      <c r="F93" s="84"/>
      <c r="G93" s="84"/>
      <c r="H93" s="84"/>
      <c r="I93" s="84"/>
      <c r="J93" s="84"/>
      <c r="K93" s="84"/>
      <c r="L93" s="84"/>
      <c r="M93" s="85"/>
      <c r="N93" s="85"/>
      <c r="O93" s="85"/>
      <c r="P93" s="85"/>
      <c r="Q93" s="85"/>
      <c r="R93" s="84">
        <f>R95</f>
        <v>14375798</v>
      </c>
      <c r="S93" s="84">
        <f t="shared" ref="S93:AA93" si="38">S95</f>
        <v>14375798</v>
      </c>
      <c r="T93" s="84">
        <f t="shared" si="38"/>
        <v>13936840</v>
      </c>
      <c r="U93" s="84">
        <f t="shared" si="38"/>
        <v>13936840</v>
      </c>
      <c r="V93" s="84">
        <f t="shared" si="38"/>
        <v>14155803</v>
      </c>
      <c r="W93" s="84">
        <f t="shared" si="38"/>
        <v>14155803</v>
      </c>
      <c r="X93" s="84">
        <f t="shared" si="38"/>
        <v>14367900</v>
      </c>
      <c r="Y93" s="84">
        <f t="shared" si="38"/>
        <v>14367900</v>
      </c>
      <c r="Z93" s="84">
        <f t="shared" si="38"/>
        <v>14367900</v>
      </c>
      <c r="AA93" s="84">
        <f t="shared" si="38"/>
        <v>14367900</v>
      </c>
    </row>
    <row r="94" spans="1:27" x14ac:dyDescent="0.2">
      <c r="A94" s="15"/>
      <c r="B94" s="81" t="s">
        <v>178</v>
      </c>
      <c r="C94" s="118"/>
      <c r="D94" s="82"/>
      <c r="E94" s="83"/>
      <c r="F94" s="84"/>
      <c r="G94" s="84"/>
      <c r="H94" s="84"/>
      <c r="I94" s="84"/>
      <c r="J94" s="84"/>
      <c r="K94" s="84"/>
      <c r="L94" s="84"/>
      <c r="M94" s="85"/>
      <c r="N94" s="85"/>
      <c r="O94" s="85"/>
      <c r="P94" s="85"/>
      <c r="Q94" s="85"/>
      <c r="R94" s="84"/>
      <c r="S94" s="84"/>
      <c r="T94" s="84"/>
      <c r="U94" s="84"/>
      <c r="V94" s="84"/>
      <c r="W94" s="84"/>
      <c r="X94" s="84"/>
      <c r="Y94" s="84"/>
      <c r="Z94" s="84"/>
      <c r="AA94" s="84"/>
    </row>
    <row r="95" spans="1:27" ht="78.75" x14ac:dyDescent="0.2">
      <c r="A95" s="15" t="s">
        <v>132</v>
      </c>
      <c r="B95" s="25" t="s">
        <v>41</v>
      </c>
      <c r="C95" s="109" t="s">
        <v>98</v>
      </c>
      <c r="D95" s="49" t="s">
        <v>232</v>
      </c>
      <c r="E95" s="38" t="s">
        <v>13</v>
      </c>
      <c r="F95" s="31"/>
      <c r="G95" s="31"/>
      <c r="H95" s="31"/>
      <c r="I95" s="31"/>
      <c r="J95" s="31"/>
      <c r="K95" s="31"/>
      <c r="L95" s="31"/>
      <c r="M95" s="65"/>
      <c r="N95" s="65"/>
      <c r="O95" s="65"/>
      <c r="P95" s="65"/>
      <c r="Q95" s="65"/>
      <c r="R95" s="31">
        <f>R96+R98+R101</f>
        <v>14375798</v>
      </c>
      <c r="S95" s="31">
        <f>S96+S98+S101+S106</f>
        <v>14375798</v>
      </c>
      <c r="T95" s="31">
        <f t="shared" ref="T95:AA95" si="39">T96+T98+T101</f>
        <v>13936840</v>
      </c>
      <c r="U95" s="31">
        <f t="shared" si="39"/>
        <v>13936840</v>
      </c>
      <c r="V95" s="31">
        <f>V96+V98+V101+V101+V106</f>
        <v>14155803</v>
      </c>
      <c r="W95" s="31">
        <f>W96+W98+W101+W106</f>
        <v>14155803</v>
      </c>
      <c r="X95" s="31">
        <f t="shared" si="39"/>
        <v>14367900</v>
      </c>
      <c r="Y95" s="31">
        <f t="shared" si="39"/>
        <v>14367900</v>
      </c>
      <c r="Z95" s="31">
        <f t="shared" si="39"/>
        <v>14367900</v>
      </c>
      <c r="AA95" s="31">
        <f t="shared" si="39"/>
        <v>14367900</v>
      </c>
    </row>
    <row r="96" spans="1:27" ht="47.25" x14ac:dyDescent="0.2">
      <c r="A96" s="15" t="s">
        <v>273</v>
      </c>
      <c r="B96" s="24" t="s">
        <v>179</v>
      </c>
      <c r="C96" s="115" t="s">
        <v>98</v>
      </c>
      <c r="D96" s="74" t="s">
        <v>232</v>
      </c>
      <c r="E96" s="75"/>
      <c r="F96" s="64"/>
      <c r="G96" s="64"/>
      <c r="H96" s="64"/>
      <c r="I96" s="64"/>
      <c r="J96" s="64"/>
      <c r="K96" s="64"/>
      <c r="L96" s="64"/>
      <c r="M96" s="79"/>
      <c r="N96" s="79"/>
      <c r="O96" s="79"/>
      <c r="P96" s="79"/>
      <c r="Q96" s="79"/>
      <c r="R96" s="64">
        <f>R97</f>
        <v>13657687</v>
      </c>
      <c r="S96" s="64">
        <f t="shared" ref="S96:AA96" si="40">S97</f>
        <v>13657687</v>
      </c>
      <c r="T96" s="64">
        <f t="shared" si="40"/>
        <v>13930840</v>
      </c>
      <c r="U96" s="64">
        <f t="shared" si="40"/>
        <v>13930840</v>
      </c>
      <c r="V96" s="64">
        <f t="shared" si="40"/>
        <v>14139803</v>
      </c>
      <c r="W96" s="64">
        <f t="shared" si="40"/>
        <v>14139803</v>
      </c>
      <c r="X96" s="64">
        <f t="shared" si="40"/>
        <v>14351900</v>
      </c>
      <c r="Y96" s="64">
        <f t="shared" si="40"/>
        <v>14351900</v>
      </c>
      <c r="Z96" s="64">
        <f t="shared" si="40"/>
        <v>14351900</v>
      </c>
      <c r="AA96" s="64">
        <f t="shared" si="40"/>
        <v>14351900</v>
      </c>
    </row>
    <row r="97" spans="1:27" ht="47.25" x14ac:dyDescent="0.2">
      <c r="A97" s="15" t="s">
        <v>274</v>
      </c>
      <c r="B97" s="20" t="s">
        <v>180</v>
      </c>
      <c r="C97" s="109" t="s">
        <v>98</v>
      </c>
      <c r="D97" s="49" t="s">
        <v>232</v>
      </c>
      <c r="E97" s="38" t="s">
        <v>29</v>
      </c>
      <c r="F97" s="31"/>
      <c r="G97" s="31"/>
      <c r="H97" s="31"/>
      <c r="I97" s="31"/>
      <c r="J97" s="31"/>
      <c r="K97" s="31"/>
      <c r="L97" s="31"/>
      <c r="M97" s="65"/>
      <c r="N97" s="65"/>
      <c r="O97" s="65"/>
      <c r="P97" s="65"/>
      <c r="Q97" s="65"/>
      <c r="R97" s="31">
        <v>13657687</v>
      </c>
      <c r="S97" s="31">
        <v>13657687</v>
      </c>
      <c r="T97" s="31">
        <v>13930840</v>
      </c>
      <c r="U97" s="31">
        <v>13930840</v>
      </c>
      <c r="V97" s="31">
        <v>14139803</v>
      </c>
      <c r="W97" s="31">
        <v>14139803</v>
      </c>
      <c r="X97" s="31">
        <v>14351900</v>
      </c>
      <c r="Y97" s="31">
        <v>14351900</v>
      </c>
      <c r="Z97" s="31">
        <v>14351900</v>
      </c>
      <c r="AA97" s="31">
        <v>14351900</v>
      </c>
    </row>
    <row r="98" spans="1:27" ht="63" x14ac:dyDescent="0.2">
      <c r="A98" s="15" t="s">
        <v>275</v>
      </c>
      <c r="B98" s="24" t="s">
        <v>63</v>
      </c>
      <c r="C98" s="115" t="s">
        <v>98</v>
      </c>
      <c r="D98" s="74" t="s">
        <v>232</v>
      </c>
      <c r="E98" s="75"/>
      <c r="F98" s="64"/>
      <c r="G98" s="64"/>
      <c r="H98" s="64"/>
      <c r="I98" s="64"/>
      <c r="J98" s="64"/>
      <c r="K98" s="64"/>
      <c r="L98" s="64"/>
      <c r="M98" s="79"/>
      <c r="N98" s="79"/>
      <c r="O98" s="79"/>
      <c r="P98" s="79"/>
      <c r="Q98" s="79"/>
      <c r="R98" s="64">
        <f>R99+R100</f>
        <v>43000</v>
      </c>
      <c r="S98" s="64">
        <f t="shared" ref="S98:AA98" si="41">S99+S100</f>
        <v>43000</v>
      </c>
      <c r="T98" s="64">
        <f t="shared" si="41"/>
        <v>6000</v>
      </c>
      <c r="U98" s="64">
        <f t="shared" si="41"/>
        <v>6000</v>
      </c>
      <c r="V98" s="64">
        <f t="shared" si="41"/>
        <v>16000</v>
      </c>
      <c r="W98" s="64">
        <f t="shared" si="41"/>
        <v>16000</v>
      </c>
      <c r="X98" s="64">
        <f t="shared" si="41"/>
        <v>16000</v>
      </c>
      <c r="Y98" s="64">
        <f t="shared" si="41"/>
        <v>16000</v>
      </c>
      <c r="Z98" s="64">
        <f t="shared" si="41"/>
        <v>16000</v>
      </c>
      <c r="AA98" s="64">
        <f t="shared" si="41"/>
        <v>16000</v>
      </c>
    </row>
    <row r="99" spans="1:27" ht="30" x14ac:dyDescent="0.2">
      <c r="A99" s="15" t="s">
        <v>276</v>
      </c>
      <c r="B99" s="21" t="s">
        <v>25</v>
      </c>
      <c r="C99" s="109" t="s">
        <v>98</v>
      </c>
      <c r="D99" s="49" t="s">
        <v>232</v>
      </c>
      <c r="E99" s="38" t="s">
        <v>233</v>
      </c>
      <c r="F99" s="31"/>
      <c r="G99" s="31"/>
      <c r="H99" s="31"/>
      <c r="I99" s="31"/>
      <c r="J99" s="31"/>
      <c r="K99" s="31"/>
      <c r="L99" s="31"/>
      <c r="M99" s="65"/>
      <c r="N99" s="65"/>
      <c r="O99" s="65"/>
      <c r="P99" s="65"/>
      <c r="Q99" s="65"/>
      <c r="R99" s="31">
        <v>37000</v>
      </c>
      <c r="S99" s="31">
        <v>37000</v>
      </c>
      <c r="T99" s="31">
        <v>0</v>
      </c>
      <c r="U99" s="31">
        <v>0</v>
      </c>
      <c r="V99" s="31">
        <v>10000</v>
      </c>
      <c r="W99" s="31">
        <v>10000</v>
      </c>
      <c r="X99" s="31">
        <v>10000</v>
      </c>
      <c r="Y99" s="31">
        <v>10000</v>
      </c>
      <c r="Z99" s="31">
        <v>10000</v>
      </c>
      <c r="AA99" s="31">
        <v>10000</v>
      </c>
    </row>
    <row r="100" spans="1:27" ht="31.5" x14ac:dyDescent="0.2">
      <c r="A100" s="15" t="s">
        <v>277</v>
      </c>
      <c r="B100" s="20" t="s">
        <v>26</v>
      </c>
      <c r="C100" s="109" t="s">
        <v>98</v>
      </c>
      <c r="D100" s="49" t="s">
        <v>232</v>
      </c>
      <c r="E100" s="38" t="s">
        <v>88</v>
      </c>
      <c r="F100" s="31"/>
      <c r="G100" s="31"/>
      <c r="H100" s="31"/>
      <c r="I100" s="31"/>
      <c r="J100" s="31"/>
      <c r="K100" s="31"/>
      <c r="L100" s="31"/>
      <c r="M100" s="65"/>
      <c r="N100" s="65"/>
      <c r="O100" s="65"/>
      <c r="P100" s="65"/>
      <c r="Q100" s="65"/>
      <c r="R100" s="31">
        <v>6000</v>
      </c>
      <c r="S100" s="31">
        <v>6000</v>
      </c>
      <c r="T100" s="31">
        <v>6000</v>
      </c>
      <c r="U100" s="31">
        <v>6000</v>
      </c>
      <c r="V100" s="31">
        <v>6000</v>
      </c>
      <c r="W100" s="31">
        <v>6000</v>
      </c>
      <c r="X100" s="31">
        <v>6000</v>
      </c>
      <c r="Y100" s="31">
        <v>6000</v>
      </c>
      <c r="Z100" s="31">
        <v>6000</v>
      </c>
      <c r="AA100" s="31">
        <v>6000</v>
      </c>
    </row>
    <row r="101" spans="1:27" ht="63" x14ac:dyDescent="0.2">
      <c r="A101" s="15" t="s">
        <v>278</v>
      </c>
      <c r="B101" s="54" t="s">
        <v>197</v>
      </c>
      <c r="C101" s="115" t="s">
        <v>98</v>
      </c>
      <c r="D101" s="74" t="s">
        <v>232</v>
      </c>
      <c r="E101" s="75"/>
      <c r="F101" s="64"/>
      <c r="G101" s="64"/>
      <c r="H101" s="64"/>
      <c r="I101" s="64"/>
      <c r="J101" s="64"/>
      <c r="K101" s="64"/>
      <c r="L101" s="64"/>
      <c r="M101" s="79"/>
      <c r="N101" s="79"/>
      <c r="O101" s="79"/>
      <c r="P101" s="79"/>
      <c r="Q101" s="79"/>
      <c r="R101" s="64">
        <f>R102+R104</f>
        <v>675111</v>
      </c>
      <c r="S101" s="64">
        <f t="shared" ref="S101:AA101" si="42">S102+S104</f>
        <v>675111</v>
      </c>
      <c r="T101" s="64">
        <f t="shared" si="42"/>
        <v>0</v>
      </c>
      <c r="U101" s="64">
        <f t="shared" si="42"/>
        <v>0</v>
      </c>
      <c r="V101" s="64">
        <f t="shared" si="42"/>
        <v>0</v>
      </c>
      <c r="W101" s="64">
        <f t="shared" si="42"/>
        <v>0</v>
      </c>
      <c r="X101" s="64">
        <f t="shared" si="42"/>
        <v>0</v>
      </c>
      <c r="Y101" s="64">
        <f t="shared" si="42"/>
        <v>0</v>
      </c>
      <c r="Z101" s="64">
        <f t="shared" si="42"/>
        <v>0</v>
      </c>
      <c r="AA101" s="64">
        <f t="shared" si="42"/>
        <v>0</v>
      </c>
    </row>
    <row r="102" spans="1:27" ht="47.25" x14ac:dyDescent="0.2">
      <c r="A102" s="15" t="s">
        <v>279</v>
      </c>
      <c r="B102" s="23" t="s">
        <v>198</v>
      </c>
      <c r="C102" s="109" t="s">
        <v>98</v>
      </c>
      <c r="D102" s="49" t="s">
        <v>232</v>
      </c>
      <c r="E102" s="38" t="s">
        <v>294</v>
      </c>
      <c r="F102" s="31"/>
      <c r="G102" s="31"/>
      <c r="H102" s="31"/>
      <c r="I102" s="31"/>
      <c r="J102" s="31"/>
      <c r="K102" s="31"/>
      <c r="L102" s="31"/>
      <c r="M102" s="65"/>
      <c r="N102" s="65"/>
      <c r="O102" s="65"/>
      <c r="P102" s="65"/>
      <c r="Q102" s="65"/>
      <c r="R102" s="31">
        <f>R103</f>
        <v>95891</v>
      </c>
      <c r="S102" s="31">
        <f>S103</f>
        <v>95891</v>
      </c>
      <c r="T102" s="31"/>
      <c r="U102" s="31"/>
      <c r="V102" s="31"/>
      <c r="W102" s="31"/>
      <c r="X102" s="31"/>
      <c r="Y102" s="31"/>
      <c r="Z102" s="31"/>
      <c r="AA102" s="31"/>
    </row>
    <row r="103" spans="1:27" ht="31.5" x14ac:dyDescent="0.2">
      <c r="A103" s="15"/>
      <c r="B103" s="23" t="s">
        <v>199</v>
      </c>
      <c r="C103" s="109" t="s">
        <v>98</v>
      </c>
      <c r="D103" s="49" t="s">
        <v>232</v>
      </c>
      <c r="E103" s="38" t="s">
        <v>294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v>95891</v>
      </c>
      <c r="S103" s="31">
        <v>95891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</row>
    <row r="104" spans="1:27" ht="47.25" x14ac:dyDescent="0.2">
      <c r="A104" s="15" t="s">
        <v>280</v>
      </c>
      <c r="B104" s="23" t="s">
        <v>200</v>
      </c>
      <c r="C104" s="109" t="s">
        <v>98</v>
      </c>
      <c r="D104" s="49" t="s">
        <v>232</v>
      </c>
      <c r="E104" s="38" t="s">
        <v>234</v>
      </c>
      <c r="F104" s="31"/>
      <c r="G104" s="31"/>
      <c r="H104" s="31"/>
      <c r="I104" s="31"/>
      <c r="J104" s="31"/>
      <c r="K104" s="31"/>
      <c r="L104" s="31"/>
      <c r="M104" s="65"/>
      <c r="N104" s="65"/>
      <c r="O104" s="65"/>
      <c r="P104" s="65"/>
      <c r="Q104" s="65"/>
      <c r="R104" s="31">
        <f>R105</f>
        <v>579220</v>
      </c>
      <c r="S104" s="31">
        <f>S105</f>
        <v>579220</v>
      </c>
      <c r="T104" s="31"/>
      <c r="U104" s="31"/>
      <c r="V104" s="31"/>
      <c r="W104" s="31"/>
      <c r="X104" s="31"/>
      <c r="Y104" s="31"/>
      <c r="Z104" s="31"/>
      <c r="AA104" s="31"/>
    </row>
    <row r="105" spans="1:27" ht="31.5" x14ac:dyDescent="0.2">
      <c r="A105" s="15"/>
      <c r="B105" s="23" t="s">
        <v>201</v>
      </c>
      <c r="C105" s="109" t="s">
        <v>98</v>
      </c>
      <c r="D105" s="49" t="s">
        <v>232</v>
      </c>
      <c r="E105" s="38" t="s">
        <v>234</v>
      </c>
      <c r="F105" s="31"/>
      <c r="G105" s="31"/>
      <c r="H105" s="31"/>
      <c r="I105" s="31"/>
      <c r="J105" s="31"/>
      <c r="K105" s="31"/>
      <c r="L105" s="31"/>
      <c r="M105" s="65"/>
      <c r="N105" s="65"/>
      <c r="O105" s="65"/>
      <c r="P105" s="65"/>
      <c r="Q105" s="65"/>
      <c r="R105" s="31">
        <v>579220</v>
      </c>
      <c r="S105" s="31">
        <v>579220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</row>
    <row r="106" spans="1:27" ht="47.25" x14ac:dyDescent="0.2">
      <c r="A106" s="16" t="s">
        <v>133</v>
      </c>
      <c r="B106" s="53" t="s">
        <v>192</v>
      </c>
      <c r="C106" s="113" t="s">
        <v>98</v>
      </c>
      <c r="D106" s="55" t="s">
        <v>232</v>
      </c>
      <c r="E106" s="56" t="s">
        <v>209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f>R107+R108+R109</f>
        <v>0</v>
      </c>
      <c r="S106" s="31">
        <f t="shared" ref="S106:AA106" si="43">S107+S108+S109</f>
        <v>0</v>
      </c>
      <c r="T106" s="31">
        <f t="shared" si="43"/>
        <v>0</v>
      </c>
      <c r="U106" s="31">
        <f t="shared" si="43"/>
        <v>0</v>
      </c>
      <c r="V106" s="31">
        <f>V107+V108+V109</f>
        <v>0</v>
      </c>
      <c r="W106" s="31">
        <f t="shared" si="43"/>
        <v>0</v>
      </c>
      <c r="X106" s="31">
        <f t="shared" si="43"/>
        <v>0</v>
      </c>
      <c r="Y106" s="31">
        <f t="shared" si="43"/>
        <v>0</v>
      </c>
      <c r="Z106" s="31">
        <f t="shared" si="43"/>
        <v>0</v>
      </c>
      <c r="AA106" s="31">
        <f t="shared" si="43"/>
        <v>0</v>
      </c>
    </row>
    <row r="107" spans="1:27" ht="30" x14ac:dyDescent="0.2">
      <c r="A107" s="15" t="s">
        <v>134</v>
      </c>
      <c r="B107" s="59" t="s">
        <v>210</v>
      </c>
      <c r="C107" s="110" t="s">
        <v>98</v>
      </c>
      <c r="D107" s="49" t="s">
        <v>232</v>
      </c>
      <c r="E107" s="38" t="s">
        <v>235</v>
      </c>
      <c r="F107" s="31"/>
      <c r="G107" s="31"/>
      <c r="H107" s="31"/>
      <c r="I107" s="31"/>
      <c r="J107" s="31"/>
      <c r="K107" s="31"/>
      <c r="L107" s="31"/>
      <c r="M107" s="65"/>
      <c r="N107" s="65"/>
      <c r="O107" s="65"/>
      <c r="P107" s="65"/>
      <c r="Q107" s="65"/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</row>
    <row r="108" spans="1:27" ht="30" x14ac:dyDescent="0.2">
      <c r="A108" s="15" t="s">
        <v>135</v>
      </c>
      <c r="B108" s="59" t="s">
        <v>211</v>
      </c>
      <c r="C108" s="110" t="s">
        <v>98</v>
      </c>
      <c r="D108" s="49" t="s">
        <v>232</v>
      </c>
      <c r="E108" s="38" t="s">
        <v>236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</row>
    <row r="109" spans="1:27" ht="30" x14ac:dyDescent="0.2">
      <c r="A109" s="15" t="s">
        <v>281</v>
      </c>
      <c r="B109" s="59" t="s">
        <v>212</v>
      </c>
      <c r="C109" s="110" t="s">
        <v>98</v>
      </c>
      <c r="D109" s="49" t="s">
        <v>232</v>
      </c>
      <c r="E109" s="38" t="s">
        <v>237</v>
      </c>
      <c r="F109" s="31"/>
      <c r="G109" s="31"/>
      <c r="H109" s="31"/>
      <c r="I109" s="31"/>
      <c r="J109" s="31"/>
      <c r="K109" s="31"/>
      <c r="L109" s="31"/>
      <c r="M109" s="65"/>
      <c r="N109" s="65"/>
      <c r="O109" s="65"/>
      <c r="P109" s="65"/>
      <c r="Q109" s="65"/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</row>
    <row r="110" spans="1:27" x14ac:dyDescent="0.2">
      <c r="A110" s="15"/>
      <c r="B110" s="23"/>
      <c r="C110" s="109"/>
      <c r="D110" s="49"/>
      <c r="E110" s="38"/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/>
      <c r="S110" s="31"/>
      <c r="T110" s="31"/>
      <c r="U110" s="31"/>
      <c r="V110" s="31"/>
      <c r="W110" s="31"/>
      <c r="X110" s="31"/>
      <c r="Y110" s="31"/>
      <c r="Z110" s="31"/>
      <c r="AA110" s="31"/>
    </row>
    <row r="111" spans="1:27" ht="52.5" customHeight="1" x14ac:dyDescent="0.2">
      <c r="A111" s="16" t="s">
        <v>282</v>
      </c>
      <c r="B111" s="26" t="s">
        <v>206</v>
      </c>
      <c r="C111" s="118" t="s">
        <v>98</v>
      </c>
      <c r="D111" s="82"/>
      <c r="E111" s="83" t="s">
        <v>295</v>
      </c>
      <c r="F111" s="84"/>
      <c r="G111" s="84"/>
      <c r="H111" s="84"/>
      <c r="I111" s="84"/>
      <c r="J111" s="84"/>
      <c r="K111" s="84"/>
      <c r="L111" s="84"/>
      <c r="M111" s="85"/>
      <c r="N111" s="85"/>
      <c r="O111" s="85"/>
      <c r="P111" s="85"/>
      <c r="Q111" s="85"/>
      <c r="R111" s="84">
        <f>R112+R114+R117+R118</f>
        <v>1405000</v>
      </c>
      <c r="S111" s="84">
        <f t="shared" ref="S111:AA111" si="44">S112+S114+S117+S118</f>
        <v>420000</v>
      </c>
      <c r="T111" s="84">
        <f t="shared" si="44"/>
        <v>280000</v>
      </c>
      <c r="U111" s="84">
        <f t="shared" si="44"/>
        <v>280000</v>
      </c>
      <c r="V111" s="84">
        <f t="shared" si="44"/>
        <v>200000</v>
      </c>
      <c r="W111" s="84">
        <f t="shared" si="44"/>
        <v>200000</v>
      </c>
      <c r="X111" s="84">
        <f t="shared" si="44"/>
        <v>440000</v>
      </c>
      <c r="Y111" s="84">
        <f t="shared" si="44"/>
        <v>440000</v>
      </c>
      <c r="Z111" s="84">
        <f t="shared" si="44"/>
        <v>440000</v>
      </c>
      <c r="AA111" s="84">
        <f t="shared" si="44"/>
        <v>440000</v>
      </c>
    </row>
    <row r="112" spans="1:27" ht="69.75" customHeight="1" x14ac:dyDescent="0.2">
      <c r="A112" s="15" t="s">
        <v>283</v>
      </c>
      <c r="B112" s="27" t="s">
        <v>202</v>
      </c>
      <c r="C112" s="109" t="s">
        <v>98</v>
      </c>
      <c r="D112" s="74" t="s">
        <v>240</v>
      </c>
      <c r="E112" s="75" t="s">
        <v>296</v>
      </c>
      <c r="F112" s="64"/>
      <c r="G112" s="64"/>
      <c r="H112" s="64"/>
      <c r="I112" s="64"/>
      <c r="J112" s="64"/>
      <c r="K112" s="64"/>
      <c r="L112" s="64"/>
      <c r="M112" s="79"/>
      <c r="N112" s="79"/>
      <c r="O112" s="79"/>
      <c r="P112" s="79"/>
      <c r="Q112" s="79"/>
      <c r="R112" s="64">
        <f>R113</f>
        <v>985000</v>
      </c>
      <c r="S112" s="64">
        <f t="shared" ref="S112:AA112" si="45">S113</f>
        <v>0</v>
      </c>
      <c r="T112" s="64">
        <f t="shared" si="45"/>
        <v>0</v>
      </c>
      <c r="U112" s="64">
        <f t="shared" si="45"/>
        <v>0</v>
      </c>
      <c r="V112" s="64">
        <f t="shared" si="45"/>
        <v>0</v>
      </c>
      <c r="W112" s="64">
        <f t="shared" si="45"/>
        <v>0</v>
      </c>
      <c r="X112" s="64">
        <f t="shared" si="45"/>
        <v>0</v>
      </c>
      <c r="Y112" s="64">
        <f t="shared" si="45"/>
        <v>0</v>
      </c>
      <c r="Z112" s="64">
        <f t="shared" si="45"/>
        <v>0</v>
      </c>
      <c r="AA112" s="64">
        <f t="shared" si="45"/>
        <v>0</v>
      </c>
    </row>
    <row r="113" spans="1:27" ht="47.25" x14ac:dyDescent="0.2">
      <c r="A113" s="15" t="s">
        <v>284</v>
      </c>
      <c r="B113" s="23" t="s">
        <v>203</v>
      </c>
      <c r="C113" s="109" t="s">
        <v>98</v>
      </c>
      <c r="D113" s="49" t="s">
        <v>240</v>
      </c>
      <c r="E113" s="38" t="s">
        <v>297</v>
      </c>
      <c r="F113" s="31"/>
      <c r="G113" s="31"/>
      <c r="H113" s="31"/>
      <c r="I113" s="31"/>
      <c r="J113" s="31"/>
      <c r="K113" s="31"/>
      <c r="L113" s="31"/>
      <c r="M113" s="65"/>
      <c r="N113" s="65"/>
      <c r="O113" s="65"/>
      <c r="P113" s="65"/>
      <c r="Q113" s="65"/>
      <c r="R113" s="31">
        <v>985000</v>
      </c>
      <c r="S113" s="31"/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</row>
    <row r="114" spans="1:27" ht="48" customHeight="1" x14ac:dyDescent="0.2">
      <c r="A114" s="15" t="s">
        <v>285</v>
      </c>
      <c r="B114" s="27" t="s">
        <v>204</v>
      </c>
      <c r="C114" s="115" t="s">
        <v>98</v>
      </c>
      <c r="D114" s="74" t="s">
        <v>86</v>
      </c>
      <c r="E114" s="75" t="s">
        <v>298</v>
      </c>
      <c r="F114" s="64"/>
      <c r="G114" s="64"/>
      <c r="H114" s="64"/>
      <c r="I114" s="64"/>
      <c r="J114" s="64"/>
      <c r="K114" s="64"/>
      <c r="L114" s="64"/>
      <c r="M114" s="79"/>
      <c r="N114" s="79"/>
      <c r="O114" s="79"/>
      <c r="P114" s="79"/>
      <c r="Q114" s="79"/>
      <c r="R114" s="64">
        <f>R116</f>
        <v>170000</v>
      </c>
      <c r="S114" s="64">
        <f t="shared" ref="S114:AA114" si="46">S116</f>
        <v>170000</v>
      </c>
      <c r="T114" s="64">
        <f t="shared" si="46"/>
        <v>180000</v>
      </c>
      <c r="U114" s="64">
        <f t="shared" si="46"/>
        <v>180000</v>
      </c>
      <c r="V114" s="64">
        <f t="shared" si="46"/>
        <v>100000</v>
      </c>
      <c r="W114" s="64">
        <f t="shared" si="46"/>
        <v>100000</v>
      </c>
      <c r="X114" s="64">
        <f t="shared" si="46"/>
        <v>190000</v>
      </c>
      <c r="Y114" s="64">
        <f t="shared" si="46"/>
        <v>190000</v>
      </c>
      <c r="Z114" s="64">
        <f t="shared" si="46"/>
        <v>190000</v>
      </c>
      <c r="AA114" s="64">
        <f t="shared" si="46"/>
        <v>190000</v>
      </c>
    </row>
    <row r="115" spans="1:27" x14ac:dyDescent="0.2">
      <c r="A115" s="15"/>
      <c r="B115" s="23" t="s">
        <v>89</v>
      </c>
      <c r="C115" s="109"/>
      <c r="D115" s="49"/>
      <c r="E115" s="38"/>
      <c r="F115" s="31"/>
      <c r="G115" s="31"/>
      <c r="H115" s="31"/>
      <c r="I115" s="31"/>
      <c r="J115" s="31"/>
      <c r="K115" s="31"/>
      <c r="L115" s="31"/>
      <c r="M115" s="65"/>
      <c r="N115" s="65"/>
      <c r="O115" s="65"/>
      <c r="P115" s="65"/>
      <c r="Q115" s="65"/>
      <c r="R115" s="31"/>
      <c r="S115" s="31"/>
      <c r="T115" s="31"/>
      <c r="U115" s="31"/>
      <c r="V115" s="31"/>
      <c r="W115" s="31"/>
      <c r="X115" s="31"/>
      <c r="Y115" s="31"/>
      <c r="Z115" s="31"/>
      <c r="AA115" s="31"/>
    </row>
    <row r="116" spans="1:27" ht="31.5" x14ac:dyDescent="0.2">
      <c r="A116" s="15" t="s">
        <v>286</v>
      </c>
      <c r="B116" s="23" t="s">
        <v>205</v>
      </c>
      <c r="C116" s="109" t="s">
        <v>98</v>
      </c>
      <c r="D116" s="49" t="s">
        <v>86</v>
      </c>
      <c r="E116" s="38" t="s">
        <v>299</v>
      </c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>
        <v>170000</v>
      </c>
      <c r="S116" s="31">
        <v>170000</v>
      </c>
      <c r="T116" s="31">
        <v>180000</v>
      </c>
      <c r="U116" s="31">
        <v>180000</v>
      </c>
      <c r="V116" s="31">
        <v>100000</v>
      </c>
      <c r="W116" s="31">
        <v>100000</v>
      </c>
      <c r="X116" s="31">
        <v>190000</v>
      </c>
      <c r="Y116" s="31">
        <v>190000</v>
      </c>
      <c r="Z116" s="31">
        <v>190000</v>
      </c>
      <c r="AA116" s="31">
        <v>190000</v>
      </c>
    </row>
    <row r="117" spans="1:27" ht="47.25" x14ac:dyDescent="0.2">
      <c r="A117" s="15" t="s">
        <v>287</v>
      </c>
      <c r="B117" s="23" t="s">
        <v>238</v>
      </c>
      <c r="C117" s="109" t="s">
        <v>98</v>
      </c>
      <c r="D117" s="49" t="s">
        <v>78</v>
      </c>
      <c r="E117" s="38" t="s">
        <v>300</v>
      </c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>
        <v>100000</v>
      </c>
      <c r="S117" s="31">
        <v>100000</v>
      </c>
      <c r="T117" s="31">
        <v>100000</v>
      </c>
      <c r="U117" s="31">
        <v>100000</v>
      </c>
      <c r="V117" s="31">
        <v>100000</v>
      </c>
      <c r="W117" s="31">
        <v>100000</v>
      </c>
      <c r="X117" s="31">
        <v>100000</v>
      </c>
      <c r="Y117" s="31">
        <v>100000</v>
      </c>
      <c r="Z117" s="31">
        <v>100000</v>
      </c>
      <c r="AA117" s="31">
        <v>100000</v>
      </c>
    </row>
    <row r="118" spans="1:27" ht="30" x14ac:dyDescent="0.2">
      <c r="A118" s="15" t="s">
        <v>288</v>
      </c>
      <c r="B118" s="23" t="s">
        <v>239</v>
      </c>
      <c r="C118" s="109" t="s">
        <v>98</v>
      </c>
      <c r="D118" s="49" t="s">
        <v>78</v>
      </c>
      <c r="E118" s="38" t="s">
        <v>301</v>
      </c>
      <c r="F118" s="31"/>
      <c r="G118" s="31"/>
      <c r="H118" s="31"/>
      <c r="I118" s="31"/>
      <c r="J118" s="31"/>
      <c r="K118" s="31"/>
      <c r="L118" s="31"/>
      <c r="M118" s="65"/>
      <c r="N118" s="65"/>
      <c r="O118" s="65"/>
      <c r="P118" s="65"/>
      <c r="Q118" s="65"/>
      <c r="R118" s="31">
        <v>150000</v>
      </c>
      <c r="S118" s="31">
        <v>150000</v>
      </c>
      <c r="T118" s="31">
        <v>0</v>
      </c>
      <c r="U118" s="31">
        <v>0</v>
      </c>
      <c r="V118" s="31">
        <v>0</v>
      </c>
      <c r="W118" s="31">
        <v>0</v>
      </c>
      <c r="X118" s="31">
        <v>150000</v>
      </c>
      <c r="Y118" s="31">
        <v>150000</v>
      </c>
      <c r="Z118" s="31">
        <v>150000</v>
      </c>
      <c r="AA118" s="31">
        <v>150000</v>
      </c>
    </row>
    <row r="119" spans="1:27" x14ac:dyDescent="0.2">
      <c r="A119" s="15"/>
      <c r="B119" s="66" t="s">
        <v>168</v>
      </c>
      <c r="C119" s="119"/>
      <c r="D119" s="86"/>
      <c r="E119" s="43"/>
      <c r="F119" s="44"/>
      <c r="G119" s="44"/>
      <c r="H119" s="44"/>
      <c r="I119" s="44"/>
      <c r="J119" s="44"/>
      <c r="K119" s="44"/>
      <c r="L119" s="44"/>
      <c r="M119" s="5"/>
      <c r="N119" s="5"/>
      <c r="O119" s="5"/>
      <c r="P119" s="5"/>
      <c r="Q119" s="5"/>
      <c r="R119" s="39"/>
      <c r="S119" s="39"/>
      <c r="T119" s="31"/>
      <c r="U119" s="31"/>
      <c r="V119" s="31"/>
      <c r="W119" s="31"/>
      <c r="X119" s="40"/>
      <c r="Y119" s="40"/>
      <c r="Z119" s="40"/>
      <c r="AA119" s="40"/>
    </row>
    <row r="120" spans="1:27" ht="37.5" customHeight="1" x14ac:dyDescent="0.2">
      <c r="A120" s="16" t="s">
        <v>289</v>
      </c>
      <c r="B120" s="33" t="s">
        <v>50</v>
      </c>
      <c r="C120" s="108" t="s">
        <v>98</v>
      </c>
      <c r="D120" s="60" t="s">
        <v>81</v>
      </c>
      <c r="E120" s="61" t="s">
        <v>51</v>
      </c>
      <c r="F120" s="84">
        <f t="shared" ref="F120:AA120" si="47">F121</f>
        <v>0</v>
      </c>
      <c r="G120" s="84">
        <f t="shared" si="47"/>
        <v>0</v>
      </c>
      <c r="H120" s="84">
        <f t="shared" si="47"/>
        <v>0</v>
      </c>
      <c r="I120" s="84">
        <f t="shared" si="47"/>
        <v>0</v>
      </c>
      <c r="J120" s="84">
        <f t="shared" si="47"/>
        <v>0</v>
      </c>
      <c r="K120" s="84">
        <f t="shared" si="47"/>
        <v>0</v>
      </c>
      <c r="L120" s="84">
        <f t="shared" si="47"/>
        <v>0</v>
      </c>
      <c r="M120" s="84">
        <f t="shared" si="47"/>
        <v>0</v>
      </c>
      <c r="N120" s="84">
        <f t="shared" si="47"/>
        <v>0</v>
      </c>
      <c r="O120" s="84">
        <f t="shared" si="47"/>
        <v>0</v>
      </c>
      <c r="P120" s="84">
        <f t="shared" si="47"/>
        <v>0</v>
      </c>
      <c r="Q120" s="84">
        <f t="shared" si="47"/>
        <v>0</v>
      </c>
      <c r="R120" s="84">
        <f t="shared" si="47"/>
        <v>24198826</v>
      </c>
      <c r="S120" s="84">
        <f t="shared" si="47"/>
        <v>24198826</v>
      </c>
      <c r="T120" s="84">
        <f>T121</f>
        <v>24774003</v>
      </c>
      <c r="U120" s="84">
        <f>U121</f>
        <v>24774003</v>
      </c>
      <c r="V120" s="84">
        <f t="shared" si="47"/>
        <v>25357513</v>
      </c>
      <c r="W120" s="84">
        <f t="shared" si="47"/>
        <v>25357513</v>
      </c>
      <c r="X120" s="84">
        <f t="shared" si="47"/>
        <v>25788923</v>
      </c>
      <c r="Y120" s="84">
        <f t="shared" si="47"/>
        <v>25788923</v>
      </c>
      <c r="Z120" s="84">
        <f t="shared" si="47"/>
        <v>25788923</v>
      </c>
      <c r="AA120" s="84">
        <f t="shared" si="47"/>
        <v>25788923</v>
      </c>
    </row>
    <row r="121" spans="1:27" ht="49.5" customHeight="1" x14ac:dyDescent="0.2">
      <c r="A121" s="15" t="s">
        <v>290</v>
      </c>
      <c r="B121" s="20" t="s">
        <v>31</v>
      </c>
      <c r="C121" s="109" t="s">
        <v>98</v>
      </c>
      <c r="D121" s="37"/>
      <c r="E121" s="48" t="s">
        <v>52</v>
      </c>
      <c r="F121" s="25"/>
      <c r="G121" s="25"/>
      <c r="H121" s="25"/>
      <c r="I121" s="25"/>
      <c r="J121" s="25"/>
      <c r="K121" s="25"/>
      <c r="L121" s="25"/>
      <c r="M121" s="5"/>
      <c r="N121" s="5"/>
      <c r="O121" s="5"/>
      <c r="P121" s="5"/>
      <c r="Q121" s="5"/>
      <c r="R121" s="39">
        <v>24198826</v>
      </c>
      <c r="S121" s="39">
        <v>24198826</v>
      </c>
      <c r="T121" s="31">
        <v>24774003</v>
      </c>
      <c r="U121" s="31">
        <v>24774003</v>
      </c>
      <c r="V121" s="31">
        <v>25357513</v>
      </c>
      <c r="W121" s="31">
        <v>25357513</v>
      </c>
      <c r="X121" s="40">
        <v>25788923</v>
      </c>
      <c r="Y121" s="40">
        <v>25788923</v>
      </c>
      <c r="Z121" s="40">
        <v>25788923</v>
      </c>
      <c r="AA121" s="40">
        <v>25788923</v>
      </c>
    </row>
    <row r="122" spans="1:27" ht="94.5" x14ac:dyDescent="0.2">
      <c r="A122" s="16" t="s">
        <v>291</v>
      </c>
      <c r="B122" s="87" t="s">
        <v>56</v>
      </c>
      <c r="C122" s="108" t="s">
        <v>185</v>
      </c>
      <c r="D122" s="88" t="s">
        <v>80</v>
      </c>
      <c r="E122" s="89" t="s">
        <v>66</v>
      </c>
      <c r="F122" s="84" t="e">
        <f>#REF!</f>
        <v>#REF!</v>
      </c>
      <c r="G122" s="84" t="e">
        <f>#REF!</f>
        <v>#REF!</v>
      </c>
      <c r="H122" s="84" t="e">
        <f>#REF!</f>
        <v>#REF!</v>
      </c>
      <c r="I122" s="84" t="e">
        <f>#REF!</f>
        <v>#REF!</v>
      </c>
      <c r="J122" s="84" t="e">
        <f>#REF!</f>
        <v>#REF!</v>
      </c>
      <c r="K122" s="84" t="e">
        <f>#REF!</f>
        <v>#REF!</v>
      </c>
      <c r="L122" s="84" t="e">
        <f>#REF!</f>
        <v>#REF!</v>
      </c>
      <c r="M122" s="84" t="e">
        <f>#REF!</f>
        <v>#REF!</v>
      </c>
      <c r="N122" s="84" t="e">
        <f>#REF!</f>
        <v>#REF!</v>
      </c>
      <c r="O122" s="84" t="e">
        <f>#REF!</f>
        <v>#REF!</v>
      </c>
      <c r="P122" s="84" t="e">
        <f>#REF!</f>
        <v>#REF!</v>
      </c>
      <c r="Q122" s="84" t="e">
        <f>#REF!</f>
        <v>#REF!</v>
      </c>
      <c r="R122" s="84">
        <f t="shared" ref="R122:Z122" si="48">R123+R124</f>
        <v>1985519</v>
      </c>
      <c r="S122" s="84">
        <f t="shared" ref="S122" si="49">S123+S124</f>
        <v>0</v>
      </c>
      <c r="T122" s="84">
        <f t="shared" si="48"/>
        <v>2065036</v>
      </c>
      <c r="U122" s="84">
        <f t="shared" ref="U122" si="50">U123+U124</f>
        <v>0</v>
      </c>
      <c r="V122" s="84">
        <f t="shared" si="48"/>
        <v>2148167</v>
      </c>
      <c r="W122" s="84">
        <f t="shared" ref="W122" si="51">W123+W124</f>
        <v>0</v>
      </c>
      <c r="X122" s="84">
        <f t="shared" si="48"/>
        <v>0</v>
      </c>
      <c r="Y122" s="84">
        <f t="shared" ref="Y122" si="52">Y123+Y124</f>
        <v>0</v>
      </c>
      <c r="Z122" s="84">
        <f t="shared" si="48"/>
        <v>0</v>
      </c>
      <c r="AA122" s="84">
        <f t="shared" ref="AA122" si="53">AA123+AA124</f>
        <v>0</v>
      </c>
    </row>
    <row r="123" spans="1:27" ht="31.5" x14ac:dyDescent="0.2">
      <c r="A123" s="15" t="s">
        <v>292</v>
      </c>
      <c r="B123" s="90" t="s">
        <v>90</v>
      </c>
      <c r="C123" s="109" t="s">
        <v>98</v>
      </c>
      <c r="D123" s="91" t="s">
        <v>80</v>
      </c>
      <c r="E123" s="92" t="s">
        <v>67</v>
      </c>
      <c r="F123" s="93">
        <v>19752</v>
      </c>
      <c r="G123" s="93">
        <v>19752</v>
      </c>
      <c r="H123" s="93">
        <v>19752</v>
      </c>
      <c r="I123" s="94"/>
      <c r="J123" s="94"/>
      <c r="K123" s="94"/>
      <c r="L123" s="94"/>
      <c r="M123" s="5"/>
      <c r="N123" s="5"/>
      <c r="O123" s="5"/>
      <c r="P123" s="5"/>
      <c r="Q123" s="5"/>
      <c r="R123" s="95">
        <v>90110</v>
      </c>
      <c r="S123" s="95"/>
      <c r="T123" s="95">
        <v>90110</v>
      </c>
      <c r="U123" s="95"/>
      <c r="V123" s="95">
        <v>90110</v>
      </c>
      <c r="W123" s="95"/>
      <c r="X123" s="95"/>
      <c r="Y123" s="95"/>
      <c r="Z123" s="95"/>
      <c r="AA123" s="95"/>
    </row>
    <row r="124" spans="1:27" ht="30.75" customHeight="1" x14ac:dyDescent="0.2">
      <c r="A124" s="15" t="s">
        <v>293</v>
      </c>
      <c r="B124" s="90" t="s">
        <v>92</v>
      </c>
      <c r="C124" s="109" t="s">
        <v>98</v>
      </c>
      <c r="D124" s="91" t="s">
        <v>80</v>
      </c>
      <c r="E124" s="92" t="s">
        <v>67</v>
      </c>
      <c r="F124" s="93"/>
      <c r="G124" s="93"/>
      <c r="H124" s="93"/>
      <c r="I124" s="94"/>
      <c r="J124" s="94"/>
      <c r="K124" s="94"/>
      <c r="L124" s="94"/>
      <c r="M124" s="5"/>
      <c r="N124" s="5"/>
      <c r="O124" s="5"/>
      <c r="P124" s="5"/>
      <c r="Q124" s="5"/>
      <c r="R124" s="95">
        <v>1895409</v>
      </c>
      <c r="S124" s="95"/>
      <c r="T124" s="95">
        <v>1974926</v>
      </c>
      <c r="U124" s="95"/>
      <c r="V124" s="95">
        <v>2058057</v>
      </c>
      <c r="W124" s="95"/>
      <c r="X124" s="95"/>
      <c r="Y124" s="95"/>
      <c r="Z124" s="95"/>
      <c r="AA124" s="95"/>
    </row>
    <row r="125" spans="1:27" x14ac:dyDescent="0.2">
      <c r="C125" s="120"/>
      <c r="R125" s="28"/>
    </row>
  </sheetData>
  <autoFilter ref="B6:L122"/>
  <mergeCells count="10">
    <mergeCell ref="B6:B7"/>
    <mergeCell ref="E6:E7"/>
    <mergeCell ref="C4:X4"/>
    <mergeCell ref="A6:A7"/>
    <mergeCell ref="R6:AA6"/>
    <mergeCell ref="Y1:AA2"/>
    <mergeCell ref="C3:X3"/>
    <mergeCell ref="B2:E2"/>
    <mergeCell ref="B5:E5"/>
    <mergeCell ref="Y3:AA3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>
    <oddHeader>&amp;C&amp;P из &amp;N</oddHeader>
  </headerFooter>
  <rowBreaks count="2" manualBreakCount="2">
    <brk id="26" max="26" man="1"/>
    <brk id="5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(ПРОЕКТ</vt:lpstr>
      <vt:lpstr>'Бюджет2025-2029год (ПРОЕКТ'!Область_печати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2024-11-14T00:28:35Z</dcterms:modified>
</cp:coreProperties>
</file>